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esis\pra fix tesis\"/>
    </mc:Choice>
  </mc:AlternateContent>
  <xr:revisionPtr revIDLastSave="0" documentId="13_ncr:1_{DF558CC8-1174-4E90-AA67-89BE01BFEAB9}" xr6:coauthVersionLast="47" xr6:coauthVersionMax="47" xr10:uidLastSave="{00000000-0000-0000-0000-000000000000}"/>
  <bookViews>
    <workbookView xWindow="-110" yWindow="-110" windowWidth="19420" windowHeight="10420" firstSheet="1" activeTab="2" xr2:uid="{00000000-000D-0000-FFFF-FFFF00000000}"/>
  </bookViews>
  <sheets>
    <sheet name="DATA ASLI" sheetId="2" r:id="rId1"/>
    <sheet name="Uji Normalitas" sheetId="7" r:id="rId2"/>
    <sheet name="Uji linierita" sheetId="8" r:id="rId3"/>
    <sheet name="hasil uji t" sheetId="9" r:id="rId4"/>
    <sheet name="Sheet2" sheetId="10" r:id="rId5"/>
    <sheet name="UJI VALIDITAS X" sheetId="3" r:id="rId6"/>
    <sheet name="RELIABILITAS" sheetId="4" r:id="rId7"/>
    <sheet name="UJI VALIDITAS Y1" sheetId="5" r:id="rId8"/>
    <sheet name="UJI VALIDITAS Y2" sheetId="6" r:id="rId9"/>
  </sheets>
  <calcPr calcId="191029"/>
</workbook>
</file>

<file path=xl/calcChain.xml><?xml version="1.0" encoding="utf-8"?>
<calcChain xmlns="http://schemas.openxmlformats.org/spreadsheetml/2006/main">
  <c r="AI5" i="2" l="1"/>
  <c r="AI6" i="2"/>
  <c r="AI7" i="2"/>
  <c r="AI8" i="2"/>
  <c r="AI9" i="2"/>
  <c r="AI10" i="2"/>
  <c r="AI11" i="2"/>
  <c r="AI12" i="2"/>
  <c r="AI13" i="2"/>
  <c r="AI14" i="2"/>
  <c r="AI15" i="2"/>
  <c r="AI16" i="2"/>
  <c r="AI17" i="2"/>
  <c r="AI18" i="2"/>
  <c r="AI19" i="2"/>
  <c r="AI20" i="2"/>
  <c r="AI21" i="2"/>
  <c r="AI22" i="2"/>
  <c r="AI23" i="2"/>
  <c r="AI24" i="2"/>
  <c r="AI25" i="2"/>
  <c r="AI26" i="2"/>
  <c r="AI27" i="2"/>
  <c r="AI28" i="2"/>
  <c r="AI29" i="2"/>
  <c r="AI30" i="2"/>
  <c r="AI31" i="2"/>
  <c r="AI32" i="2"/>
  <c r="AI33" i="2"/>
  <c r="AI34" i="2"/>
  <c r="AI35" i="2"/>
  <c r="AI36" i="2"/>
  <c r="AI37" i="2"/>
  <c r="AI38" i="2"/>
  <c r="AI39" i="2"/>
  <c r="AI40" i="2"/>
  <c r="AI41" i="2"/>
  <c r="AI42" i="2"/>
  <c r="AI43" i="2"/>
  <c r="AI44" i="2"/>
  <c r="AI45" i="2"/>
  <c r="AI46" i="2"/>
  <c r="AI47" i="2"/>
  <c r="AI48" i="2"/>
  <c r="AI49" i="2"/>
  <c r="AI50" i="2"/>
  <c r="AI51" i="2"/>
  <c r="AI52" i="2"/>
  <c r="AI53" i="2"/>
  <c r="AI54" i="2"/>
  <c r="AI55" i="2"/>
  <c r="AI56" i="2"/>
  <c r="AI57" i="2"/>
  <c r="BO57" i="2" l="1"/>
  <c r="AY57" i="2"/>
  <c r="BO56" i="2"/>
  <c r="AY56" i="2"/>
  <c r="BO55" i="2"/>
  <c r="AY55" i="2"/>
  <c r="BO54" i="2"/>
  <c r="AY54" i="2"/>
  <c r="BO53" i="2"/>
  <c r="AY53" i="2"/>
  <c r="BO52" i="2"/>
  <c r="AY52" i="2"/>
  <c r="BO51" i="2"/>
  <c r="AY51" i="2"/>
  <c r="BO50" i="2"/>
  <c r="AY50" i="2"/>
  <c r="BO49" i="2"/>
  <c r="AY49" i="2"/>
  <c r="BO48" i="2"/>
  <c r="AY48" i="2"/>
  <c r="BO47" i="2"/>
  <c r="AY47" i="2"/>
  <c r="BO46" i="2"/>
  <c r="AY46" i="2"/>
  <c r="BO45" i="2"/>
  <c r="AY45" i="2"/>
  <c r="BO44" i="2"/>
  <c r="AY44" i="2"/>
  <c r="BO43" i="2"/>
  <c r="AY43" i="2"/>
  <c r="BO42" i="2"/>
  <c r="AY42" i="2"/>
  <c r="BO41" i="2"/>
  <c r="AY41" i="2"/>
  <c r="BO40" i="2"/>
  <c r="AY40" i="2"/>
  <c r="BO39" i="2"/>
  <c r="AY39" i="2"/>
  <c r="BO38" i="2"/>
  <c r="AY38" i="2"/>
  <c r="BO37" i="2"/>
  <c r="AY37" i="2"/>
  <c r="BO36" i="2"/>
  <c r="AY36" i="2"/>
  <c r="BO35" i="2"/>
  <c r="AY35" i="2"/>
  <c r="BO34" i="2"/>
  <c r="AY34" i="2"/>
  <c r="BO33" i="2"/>
  <c r="AY33" i="2"/>
  <c r="BO32" i="2"/>
  <c r="AY32" i="2"/>
  <c r="BO31" i="2"/>
  <c r="AY31" i="2"/>
  <c r="BO30" i="2"/>
  <c r="AY30" i="2"/>
  <c r="BO29" i="2"/>
  <c r="AY29" i="2"/>
  <c r="BO28" i="2"/>
  <c r="AY28" i="2"/>
  <c r="BO27" i="2"/>
  <c r="AY27" i="2"/>
  <c r="BO26" i="2"/>
  <c r="AY26" i="2"/>
  <c r="BO25" i="2"/>
  <c r="AY25" i="2"/>
  <c r="BO24" i="2"/>
  <c r="AY24" i="2"/>
  <c r="BO23" i="2"/>
  <c r="AY23" i="2"/>
  <c r="BO22" i="2"/>
  <c r="AY22" i="2"/>
  <c r="BO21" i="2"/>
  <c r="AY21" i="2"/>
  <c r="BO20" i="2"/>
  <c r="AY20" i="2"/>
  <c r="BO19" i="2"/>
  <c r="AY19" i="2"/>
  <c r="BO18" i="2"/>
  <c r="AY18" i="2"/>
  <c r="BO17" i="2"/>
  <c r="AY17" i="2"/>
  <c r="BO16" i="2"/>
  <c r="AY16" i="2"/>
  <c r="BO15" i="2"/>
  <c r="AY15" i="2"/>
  <c r="BO14" i="2"/>
  <c r="AY14" i="2"/>
  <c r="BO13" i="2"/>
  <c r="AY13" i="2"/>
  <c r="BO12" i="2"/>
  <c r="AY12" i="2"/>
  <c r="BO11" i="2"/>
  <c r="AY11" i="2"/>
  <c r="BO10" i="2"/>
  <c r="AY10" i="2"/>
  <c r="BO9" i="2"/>
  <c r="AY9" i="2"/>
  <c r="BO8" i="2"/>
  <c r="AY8" i="2"/>
  <c r="BO7" i="2"/>
  <c r="AY7" i="2"/>
  <c r="BO6" i="2"/>
  <c r="AY6" i="2"/>
  <c r="BO5" i="2"/>
  <c r="AY5" i="2"/>
  <c r="BO4" i="2"/>
  <c r="AY4" i="2"/>
  <c r="AI4" i="2"/>
</calcChain>
</file>

<file path=xl/sharedStrings.xml><?xml version="1.0" encoding="utf-8"?>
<sst xmlns="http://schemas.openxmlformats.org/spreadsheetml/2006/main" count="1648" uniqueCount="552">
  <si>
    <t>ID</t>
  </si>
  <si>
    <t>X1_6</t>
  </si>
  <si>
    <t>X1_7</t>
  </si>
  <si>
    <t>X1_8</t>
  </si>
  <si>
    <t>X1_9</t>
  </si>
  <si>
    <t>X1_10</t>
  </si>
  <si>
    <t>X1_11</t>
  </si>
  <si>
    <t>X1_12</t>
  </si>
  <si>
    <t>X1_13</t>
  </si>
  <si>
    <t>X1_14</t>
  </si>
  <si>
    <t>X1_15</t>
  </si>
  <si>
    <t>X1_16</t>
  </si>
  <si>
    <t>X1_17</t>
  </si>
  <si>
    <t>X1_18</t>
  </si>
  <si>
    <t>X1_19</t>
  </si>
  <si>
    <t>X1_20</t>
  </si>
  <si>
    <t>X1_21</t>
  </si>
  <si>
    <t>X1_22</t>
  </si>
  <si>
    <t>X1_23</t>
  </si>
  <si>
    <t>X1_24</t>
  </si>
  <si>
    <t>X1_25</t>
  </si>
  <si>
    <t>X1_26</t>
  </si>
  <si>
    <t>X1_27</t>
  </si>
  <si>
    <t>X1_28</t>
  </si>
  <si>
    <t>X1_29</t>
  </si>
  <si>
    <t>X1_30</t>
  </si>
  <si>
    <t>X1_31</t>
  </si>
  <si>
    <t>X1_32</t>
  </si>
  <si>
    <t>X1_33</t>
  </si>
  <si>
    <t>X1_34</t>
  </si>
  <si>
    <t>X1_35</t>
  </si>
  <si>
    <t>Y1_1</t>
  </si>
  <si>
    <t>Y1_2</t>
  </si>
  <si>
    <t>Y1_3</t>
  </si>
  <si>
    <t>Y1_4</t>
  </si>
  <si>
    <t>Y1_5</t>
  </si>
  <si>
    <t>Y1_6</t>
  </si>
  <si>
    <t>Y1_7</t>
  </si>
  <si>
    <t>Y1_8</t>
  </si>
  <si>
    <t>Y1_9</t>
  </si>
  <si>
    <t>Y1_10</t>
  </si>
  <si>
    <t>Y1_11</t>
  </si>
  <si>
    <t>Y1_12</t>
  </si>
  <si>
    <t>Y1_13</t>
  </si>
  <si>
    <t>Y1_14</t>
  </si>
  <si>
    <t>Y1_15</t>
  </si>
  <si>
    <t>Y2_1</t>
  </si>
  <si>
    <t>Y2_2</t>
  </si>
  <si>
    <t>Y2_3</t>
  </si>
  <si>
    <t>Y2_4</t>
  </si>
  <si>
    <t>Y2_5</t>
  </si>
  <si>
    <t>Y2_6</t>
  </si>
  <si>
    <t>Y2_7</t>
  </si>
  <si>
    <t>Y2_8</t>
  </si>
  <si>
    <t>Y2_9</t>
  </si>
  <si>
    <t>Y2_10</t>
  </si>
  <si>
    <t>Y2_11</t>
  </si>
  <si>
    <t>Y2_12</t>
  </si>
  <si>
    <t>Y2_13</t>
  </si>
  <si>
    <t>Y2_14</t>
  </si>
  <si>
    <t>Y2_15</t>
  </si>
  <si>
    <t>SCHOOL OF RELIGIOUS CULTURE</t>
  </si>
  <si>
    <t>PERAN GURU DAN TENAGA KEPENDIDIKAN</t>
  </si>
  <si>
    <t>AKTIVITAS KEAGAMAAN HARIAN</t>
  </si>
  <si>
    <t>SUASANA FISIK DAN SIMBOLIK SEKOLAH</t>
  </si>
  <si>
    <t>BUDAYA SEKOLAH ISLAMI</t>
  </si>
  <si>
    <t>EVALUASI DAN MONITORING PROGRAM KEAGAMAAN</t>
  </si>
  <si>
    <t>PENERAPAN NILAI NILAI SRC DI SEKOLAH</t>
  </si>
  <si>
    <t>RELIGIUSITAS INTERNAL SISWA DI SEKOLAH</t>
  </si>
  <si>
    <t>RELIGIUSITAS EKSTERNAL SISWA DI SEKOLAH</t>
  </si>
  <si>
    <t>PARTISIPASI DALAM IBADAH RUTIN SEKOLAH</t>
  </si>
  <si>
    <t>SIKAP DAN PERILAKU KEAGAMAAN DISEKOLAH</t>
  </si>
  <si>
    <t>PEMBIASAAN NILAI-NILAI AGAMA</t>
  </si>
  <si>
    <t>KEDISIPLINAN IBADAH DI RUMAH</t>
  </si>
  <si>
    <t>SIKAP HORMAT DAN SANTUN TERHADAP KELUARGA</t>
  </si>
  <si>
    <t>TANGGUNG JAWAB DI RUMAH</t>
  </si>
  <si>
    <t>Jenis Kelamin</t>
  </si>
  <si>
    <t>Kelas</t>
  </si>
  <si>
    <t>6A</t>
  </si>
  <si>
    <t>L</t>
  </si>
  <si>
    <t>M.Kafi Endiafa</t>
  </si>
  <si>
    <t>Allief</t>
  </si>
  <si>
    <t>NO.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</si>
  <si>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</si>
  <si>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</si>
  <si>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</si>
  <si>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</si>
  <si>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</si>
  <si>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</si>
  <si>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</si>
  <si>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</si>
  <si>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</si>
  <si>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</si>
  <si>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</si>
  <si>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</si>
  <si>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</si>
  <si>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</si>
  <si>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</si>
  <si>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</si>
  <si>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</si>
  <si>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</si>
  <si>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</si>
  <si>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</si>
  <si>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</si>
  <si>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</si>
  <si>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</si>
  <si>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</si>
  <si>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</si>
  <si>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</si>
  <si>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</si>
  <si>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</si>
  <si>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</si>
  <si>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</si>
  <si>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</si>
  <si>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</si>
  <si>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</si>
  <si>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</si>
  <si>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</si>
  <si>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</si>
  <si>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</si>
  <si>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</si>
  <si>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</si>
  <si>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41.</t>
  </si>
  <si>
    <t>42.</t>
  </si>
  <si>
    <t>Azam Fitrah Nugraha</t>
  </si>
  <si>
    <t>6B</t>
  </si>
  <si>
    <t>Alfandi IbrahiimTegar P.</t>
  </si>
  <si>
    <t>Gilang</t>
  </si>
  <si>
    <t>Ferdy</t>
  </si>
  <si>
    <t>Adit</t>
  </si>
  <si>
    <t>Rania Ridha Ramadhani</t>
  </si>
  <si>
    <t>P</t>
  </si>
  <si>
    <t>p</t>
  </si>
  <si>
    <t>Acquena Khadijah Agus</t>
  </si>
  <si>
    <t>Nizam</t>
  </si>
  <si>
    <t>5A</t>
  </si>
  <si>
    <t>Airlangga (Aik)</t>
  </si>
  <si>
    <t>Alkhalifi Zikri Athariz</t>
  </si>
  <si>
    <t xml:space="preserve">Andhika </t>
  </si>
  <si>
    <t>Alwi</t>
  </si>
  <si>
    <t>Malala Qudsy</t>
  </si>
  <si>
    <t>4C</t>
  </si>
  <si>
    <t>Naqiyah A.Z.</t>
  </si>
  <si>
    <t>Khansa Adzkia H.</t>
  </si>
  <si>
    <t>Nabila Hasna Amira R.</t>
  </si>
  <si>
    <t>Khanza Audina R.</t>
  </si>
  <si>
    <t>Anindya Dzakira A.</t>
  </si>
  <si>
    <t>Eslam Ramadhan K.H.</t>
  </si>
  <si>
    <t>5B</t>
  </si>
  <si>
    <t>Ahmad Alfan F.M.</t>
  </si>
  <si>
    <t>Bilal S.A.</t>
  </si>
  <si>
    <t>Raharesta P.</t>
  </si>
  <si>
    <t>Alif Zaki F.</t>
  </si>
  <si>
    <t>Muhammad Rizky R.</t>
  </si>
  <si>
    <t>Aqila Ajda Lathifa</t>
  </si>
  <si>
    <t>5C</t>
  </si>
  <si>
    <t>Khalisa Quinara Ailaniarka</t>
  </si>
  <si>
    <t>Najwa Kirana L.</t>
  </si>
  <si>
    <t>Zahra Akeila H.</t>
  </si>
  <si>
    <t>Aisyah Afifatul Ilmi</t>
  </si>
  <si>
    <t>Maryam Basimah</t>
  </si>
  <si>
    <t>Mufid Zaidan Habibullah</t>
  </si>
  <si>
    <t>M. Faiq Adfariz H.</t>
  </si>
  <si>
    <t>4B</t>
  </si>
  <si>
    <t>Fahri Zafran Arrozi</t>
  </si>
  <si>
    <t>Azzam</t>
  </si>
  <si>
    <t>M. Yazdan A. C.</t>
  </si>
  <si>
    <t>M. Rafa Azka P.</t>
  </si>
  <si>
    <t>Reyazka</t>
  </si>
  <si>
    <t>4A</t>
  </si>
  <si>
    <t>A. Haikal Somadani</t>
  </si>
  <si>
    <t>A, Fatoni Al bashori</t>
  </si>
  <si>
    <t xml:space="preserve">Zafran </t>
  </si>
  <si>
    <t>Arghanta</t>
  </si>
  <si>
    <t>Akbar</t>
  </si>
  <si>
    <t>Althafunnisa</t>
  </si>
  <si>
    <t>Mutiara Arum Pertiwi</t>
  </si>
  <si>
    <t>6C</t>
  </si>
  <si>
    <t>Jasmine Adila Putri</t>
  </si>
  <si>
    <t>Velarina Fitria Agustin</t>
  </si>
  <si>
    <t>Zania Queenove Asti</t>
  </si>
  <si>
    <t>Aufa</t>
  </si>
  <si>
    <t>M. Ali Fikri</t>
  </si>
  <si>
    <t xml:space="preserve"> Efendy</t>
  </si>
  <si>
    <t>Indrayana</t>
  </si>
  <si>
    <t>Ramadhan</t>
  </si>
  <si>
    <t>Total</t>
  </si>
  <si>
    <t/>
  </si>
  <si>
    <t>Correlations</t>
  </si>
  <si>
    <t>Pearson Correlation</t>
  </si>
  <si>
    <t>Sig. (2-tailed)</t>
  </si>
  <si>
    <t>N</t>
  </si>
  <si>
    <t>**. Correlation is significant at the 0.01 level (2-tailed).</t>
  </si>
  <si>
    <t>*. Correlation is significant at the 0.05 level (2-tailed).</t>
  </si>
  <si>
    <r>
      <t>1,000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</si>
  <si>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,291</t>
    </r>
    <r>
      <rPr>
        <vertAlign val="superscript"/>
        <sz val="12"/>
        <color indexed="60"/>
        <rFont val="Cambria"/>
        <family val="1"/>
        <scheme val="major"/>
      </rPr>
      <t>*</t>
    </r>
  </si>
  <si>
    <r>
      <t>,480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</si>
  <si>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,290</t>
    </r>
    <r>
      <rPr>
        <vertAlign val="superscript"/>
        <sz val="12"/>
        <color indexed="60"/>
        <rFont val="Cambria"/>
        <family val="1"/>
        <scheme val="major"/>
      </rPr>
      <t>*</t>
    </r>
  </si>
  <si>
    <r>
      <t>,282</t>
    </r>
    <r>
      <rPr>
        <vertAlign val="superscript"/>
        <sz val="12"/>
        <color indexed="60"/>
        <rFont val="Cambria"/>
        <family val="1"/>
        <scheme val="major"/>
      </rPr>
      <t>*</t>
    </r>
  </si>
  <si>
    <r>
      <t>,334</t>
    </r>
    <r>
      <rPr>
        <vertAlign val="superscript"/>
        <sz val="12"/>
        <color indexed="60"/>
        <rFont val="Cambria"/>
        <family val="1"/>
        <scheme val="major"/>
      </rPr>
      <t>*</t>
    </r>
  </si>
  <si>
    <r>
      <t>,340</t>
    </r>
    <r>
      <rPr>
        <vertAlign val="superscript"/>
        <sz val="12"/>
        <color indexed="60"/>
        <rFont val="Cambria"/>
        <family val="1"/>
        <scheme val="major"/>
      </rPr>
      <t>*</t>
    </r>
  </si>
  <si>
    <r>
      <t>,488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</si>
  <si>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,482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</si>
  <si>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,410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</si>
  <si>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,407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</si>
  <si>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,347</t>
    </r>
    <r>
      <rPr>
        <vertAlign val="superscript"/>
        <sz val="12"/>
        <color indexed="60"/>
        <rFont val="Cambria"/>
        <family val="1"/>
        <scheme val="major"/>
      </rPr>
      <t>*</t>
    </r>
  </si>
  <si>
    <r>
      <t>,543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</si>
  <si>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,371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</si>
  <si>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,353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</si>
  <si>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,455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</si>
  <si>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,329</t>
    </r>
    <r>
      <rPr>
        <vertAlign val="superscript"/>
        <sz val="12"/>
        <color indexed="60"/>
        <rFont val="Cambria"/>
        <family val="1"/>
        <scheme val="major"/>
      </rPr>
      <t>*</t>
    </r>
  </si>
  <si>
    <r>
      <t>,283</t>
    </r>
    <r>
      <rPr>
        <vertAlign val="superscript"/>
        <sz val="12"/>
        <color indexed="60"/>
        <rFont val="Cambria"/>
        <family val="1"/>
        <scheme val="major"/>
      </rPr>
      <t>*</t>
    </r>
  </si>
  <si>
    <r>
      <t>,436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</si>
  <si>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,364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</si>
  <si>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,467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</si>
  <si>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,359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</si>
  <si>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,470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</si>
  <si>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,358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</si>
  <si>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,294</t>
    </r>
    <r>
      <rPr>
        <vertAlign val="superscript"/>
        <sz val="12"/>
        <color indexed="60"/>
        <rFont val="Cambria"/>
        <family val="1"/>
        <scheme val="major"/>
      </rPr>
      <t>*</t>
    </r>
  </si>
  <si>
    <r>
      <t>,342</t>
    </r>
    <r>
      <rPr>
        <vertAlign val="superscript"/>
        <sz val="12"/>
        <color indexed="60"/>
        <rFont val="Cambria"/>
        <family val="1"/>
        <scheme val="major"/>
      </rPr>
      <t>*</t>
    </r>
  </si>
  <si>
    <r>
      <t>,274</t>
    </r>
    <r>
      <rPr>
        <vertAlign val="superscript"/>
        <sz val="12"/>
        <color indexed="60"/>
        <rFont val="Cambria"/>
        <family val="1"/>
        <scheme val="major"/>
      </rPr>
      <t>*</t>
    </r>
  </si>
  <si>
    <r>
      <t>,673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</si>
  <si>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,277</t>
    </r>
    <r>
      <rPr>
        <vertAlign val="superscript"/>
        <sz val="12"/>
        <color indexed="60"/>
        <rFont val="Cambria"/>
        <family val="1"/>
        <scheme val="major"/>
      </rPr>
      <t>*</t>
    </r>
  </si>
  <si>
    <r>
      <t>,448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</si>
  <si>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,446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</si>
  <si>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,561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</si>
  <si>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,504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</si>
  <si>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,286</t>
    </r>
    <r>
      <rPr>
        <vertAlign val="superscript"/>
        <sz val="12"/>
        <color indexed="60"/>
        <rFont val="Cambria"/>
        <family val="1"/>
        <scheme val="major"/>
      </rPr>
      <t>*</t>
    </r>
  </si>
  <si>
    <r>
      <t>,501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</si>
  <si>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,544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</si>
  <si>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,416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</si>
  <si>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,366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</si>
  <si>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,499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</si>
  <si>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,402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</si>
  <si>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,386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</si>
  <si>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,479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</si>
  <si>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,529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</si>
  <si>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,562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</si>
  <si>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,461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</si>
  <si>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,581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</si>
  <si>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,309</t>
    </r>
    <r>
      <rPr>
        <vertAlign val="superscript"/>
        <sz val="12"/>
        <color indexed="60"/>
        <rFont val="Cambria"/>
        <family val="1"/>
        <scheme val="major"/>
      </rPr>
      <t>*</t>
    </r>
  </si>
  <si>
    <r>
      <t>,413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</si>
  <si>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,450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</si>
  <si>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,577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</si>
  <si>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,337</t>
    </r>
    <r>
      <rPr>
        <vertAlign val="superscript"/>
        <sz val="12"/>
        <color indexed="60"/>
        <rFont val="Cambria"/>
        <family val="1"/>
        <scheme val="major"/>
      </rPr>
      <t>*</t>
    </r>
  </si>
  <si>
    <r>
      <t>,321</t>
    </r>
    <r>
      <rPr>
        <vertAlign val="superscript"/>
        <sz val="12"/>
        <color indexed="60"/>
        <rFont val="Cambria"/>
        <family val="1"/>
        <scheme val="major"/>
      </rPr>
      <t>*</t>
    </r>
  </si>
  <si>
    <r>
      <t>,285</t>
    </r>
    <r>
      <rPr>
        <vertAlign val="superscript"/>
        <sz val="12"/>
        <color indexed="60"/>
        <rFont val="Cambria"/>
        <family val="1"/>
        <scheme val="major"/>
      </rPr>
      <t>*</t>
    </r>
  </si>
  <si>
    <r>
      <t>,311</t>
    </r>
    <r>
      <rPr>
        <vertAlign val="superscript"/>
        <sz val="12"/>
        <color indexed="60"/>
        <rFont val="Cambria"/>
        <family val="1"/>
        <scheme val="major"/>
      </rPr>
      <t>*</t>
    </r>
  </si>
  <si>
    <r>
      <t>,349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</si>
  <si>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,361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</si>
  <si>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,390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</si>
  <si>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,383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</si>
  <si>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,368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</si>
  <si>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,287</t>
    </r>
    <r>
      <rPr>
        <vertAlign val="superscript"/>
        <sz val="12"/>
        <color indexed="60"/>
        <rFont val="Cambria"/>
        <family val="1"/>
        <scheme val="major"/>
      </rPr>
      <t>*</t>
    </r>
  </si>
  <si>
    <r>
      <t>,351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</si>
  <si>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,296</t>
    </r>
    <r>
      <rPr>
        <vertAlign val="superscript"/>
        <sz val="12"/>
        <color indexed="60"/>
        <rFont val="Cambria"/>
        <family val="1"/>
        <scheme val="major"/>
      </rPr>
      <t>*</t>
    </r>
  </si>
  <si>
    <r>
      <t>,490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</si>
  <si>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,312</t>
    </r>
    <r>
      <rPr>
        <vertAlign val="superscript"/>
        <sz val="12"/>
        <color indexed="60"/>
        <rFont val="Cambria"/>
        <family val="1"/>
        <scheme val="major"/>
      </rPr>
      <t>*</t>
    </r>
  </si>
  <si>
    <r>
      <t>,405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</si>
  <si>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,362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</si>
  <si>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,552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</si>
  <si>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,430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</si>
  <si>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,278</t>
    </r>
    <r>
      <rPr>
        <vertAlign val="superscript"/>
        <sz val="12"/>
        <color indexed="60"/>
        <rFont val="Cambria"/>
        <family val="1"/>
        <scheme val="major"/>
      </rPr>
      <t>*</t>
    </r>
  </si>
  <si>
    <r>
      <t>,319</t>
    </r>
    <r>
      <rPr>
        <vertAlign val="superscript"/>
        <sz val="12"/>
        <color indexed="60"/>
        <rFont val="Cambria"/>
        <family val="1"/>
        <scheme val="major"/>
      </rPr>
      <t>*</t>
    </r>
  </si>
  <si>
    <r>
      <t>,288</t>
    </r>
    <r>
      <rPr>
        <vertAlign val="superscript"/>
        <sz val="12"/>
        <color indexed="60"/>
        <rFont val="Cambria"/>
        <family val="1"/>
        <scheme val="major"/>
      </rPr>
      <t>*</t>
    </r>
  </si>
  <si>
    <r>
      <t>,357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</si>
  <si>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,492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</si>
  <si>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,308</t>
    </r>
    <r>
      <rPr>
        <vertAlign val="superscript"/>
        <sz val="12"/>
        <color indexed="60"/>
        <rFont val="Cambria"/>
        <family val="1"/>
        <scheme val="major"/>
      </rPr>
      <t>*</t>
    </r>
  </si>
  <si>
    <r>
      <t>,356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</si>
  <si>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,411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</si>
  <si>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,301</t>
    </r>
    <r>
      <rPr>
        <vertAlign val="superscript"/>
        <sz val="12"/>
        <color indexed="60"/>
        <rFont val="Cambria"/>
        <family val="1"/>
        <scheme val="major"/>
      </rPr>
      <t>*</t>
    </r>
  </si>
  <si>
    <r>
      <t>,369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</si>
  <si>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,331</t>
    </r>
    <r>
      <rPr>
        <vertAlign val="superscript"/>
        <sz val="12"/>
        <color indexed="60"/>
        <rFont val="Cambria"/>
        <family val="1"/>
        <scheme val="major"/>
      </rPr>
      <t>*</t>
    </r>
  </si>
  <si>
    <r>
      <t>,419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</si>
  <si>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,541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</si>
  <si>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,444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</si>
  <si>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,518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</si>
  <si>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,486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</si>
  <si>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,484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</si>
  <si>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,401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</si>
  <si>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,344</t>
    </r>
    <r>
      <rPr>
        <vertAlign val="superscript"/>
        <sz val="12"/>
        <color indexed="60"/>
        <rFont val="Cambria"/>
        <family val="1"/>
        <scheme val="major"/>
      </rPr>
      <t>*</t>
    </r>
  </si>
  <si>
    <r>
      <t>,315</t>
    </r>
    <r>
      <rPr>
        <vertAlign val="superscript"/>
        <sz val="12"/>
        <color indexed="60"/>
        <rFont val="Cambria"/>
        <family val="1"/>
        <scheme val="major"/>
      </rPr>
      <t>*</t>
    </r>
  </si>
  <si>
    <r>
      <t>,431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</si>
  <si>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,575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</si>
  <si>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,381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</si>
  <si>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,330</t>
    </r>
    <r>
      <rPr>
        <vertAlign val="superscript"/>
        <sz val="12"/>
        <color indexed="60"/>
        <rFont val="Cambria"/>
        <family val="1"/>
        <scheme val="major"/>
      </rPr>
      <t>*</t>
    </r>
  </si>
  <si>
    <r>
      <t>,284</t>
    </r>
    <r>
      <rPr>
        <vertAlign val="superscript"/>
        <sz val="12"/>
        <color indexed="60"/>
        <rFont val="Cambria"/>
        <family val="1"/>
        <scheme val="major"/>
      </rPr>
      <t>*</t>
    </r>
  </si>
  <si>
    <r>
      <t>,406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</si>
  <si>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,469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</si>
  <si>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,335</t>
    </r>
    <r>
      <rPr>
        <vertAlign val="superscript"/>
        <sz val="12"/>
        <color indexed="60"/>
        <rFont val="Cambria"/>
        <family val="1"/>
        <scheme val="major"/>
      </rPr>
      <t>*</t>
    </r>
  </si>
  <si>
    <r>
      <t>,409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</si>
  <si>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,604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</si>
  <si>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,300</t>
    </r>
    <r>
      <rPr>
        <vertAlign val="superscript"/>
        <sz val="12"/>
        <color indexed="60"/>
        <rFont val="Cambria"/>
        <family val="1"/>
        <scheme val="major"/>
      </rPr>
      <t>*</t>
    </r>
  </si>
  <si>
    <r>
      <t>,421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</si>
  <si>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,483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</si>
  <si>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,325</t>
    </r>
    <r>
      <rPr>
        <vertAlign val="superscript"/>
        <sz val="12"/>
        <color indexed="60"/>
        <rFont val="Cambria"/>
        <family val="1"/>
        <scheme val="major"/>
      </rPr>
      <t>*</t>
    </r>
  </si>
  <si>
    <r>
      <t>,350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</si>
  <si>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,437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</si>
  <si>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,560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</si>
  <si>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,323</t>
    </r>
    <r>
      <rPr>
        <vertAlign val="superscript"/>
        <sz val="12"/>
        <color indexed="60"/>
        <rFont val="Cambria"/>
        <family val="1"/>
        <scheme val="major"/>
      </rPr>
      <t>*</t>
    </r>
  </si>
  <si>
    <r>
      <t>,414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</si>
  <si>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,651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</si>
  <si>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,681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</si>
  <si>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,435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</si>
  <si>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,572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</si>
  <si>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,648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</si>
  <si>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,516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</si>
  <si>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,271</t>
    </r>
    <r>
      <rPr>
        <vertAlign val="superscript"/>
        <sz val="12"/>
        <color indexed="60"/>
        <rFont val="Cambria"/>
        <family val="1"/>
        <scheme val="major"/>
      </rPr>
      <t>*</t>
    </r>
  </si>
  <si>
    <r>
      <t>,481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</si>
  <si>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,303</t>
    </r>
    <r>
      <rPr>
        <vertAlign val="superscript"/>
        <sz val="12"/>
        <color indexed="60"/>
        <rFont val="Cambria"/>
        <family val="1"/>
        <scheme val="major"/>
      </rPr>
      <t>*</t>
    </r>
  </si>
  <si>
    <r>
      <t>,272</t>
    </r>
    <r>
      <rPr>
        <vertAlign val="superscript"/>
        <sz val="12"/>
        <color indexed="60"/>
        <rFont val="Cambria"/>
        <family val="1"/>
        <scheme val="major"/>
      </rPr>
      <t>*</t>
    </r>
  </si>
  <si>
    <r>
      <t>,314</t>
    </r>
    <r>
      <rPr>
        <vertAlign val="superscript"/>
        <sz val="12"/>
        <color indexed="60"/>
        <rFont val="Cambria"/>
        <family val="1"/>
        <scheme val="major"/>
      </rPr>
      <t>*</t>
    </r>
  </si>
  <si>
    <r>
      <t>,375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</si>
  <si>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,665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</si>
  <si>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,449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</si>
  <si>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,711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</si>
  <si>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,551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</si>
  <si>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,281</t>
    </r>
    <r>
      <rPr>
        <vertAlign val="superscript"/>
        <sz val="12"/>
        <color indexed="60"/>
        <rFont val="Cambria"/>
        <family val="1"/>
        <scheme val="major"/>
      </rPr>
      <t>*</t>
    </r>
  </si>
  <si>
    <r>
      <t>,649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</si>
  <si>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,465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</si>
  <si>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,422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</si>
  <si>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,602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</si>
  <si>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,355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</si>
  <si>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,621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</si>
  <si>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,519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</si>
  <si>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,734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</si>
  <si>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,694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</si>
  <si>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,607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</si>
  <si>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,689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</si>
  <si>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,502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</si>
  <si>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,445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</si>
  <si>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,468</t>
    </r>
    <r>
      <rPr>
        <vertAlign val="superscript"/>
        <sz val="12"/>
        <color indexed="60"/>
        <rFont val="Cambria"/>
        <family val="1"/>
        <scheme val="major"/>
      </rPr>
      <t>**</t>
    </r>
  </si>
  <si>
    <t>P1</t>
  </si>
  <si>
    <t>P2</t>
  </si>
  <si>
    <t>P3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</si>
  <si>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</si>
  <si>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</si>
  <si>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</si>
  <si>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</si>
  <si>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</si>
  <si>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</si>
  <si>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</si>
  <si>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</si>
  <si>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</si>
  <si>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</si>
  <si>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</si>
  <si>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</si>
  <si>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</si>
  <si>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</si>
  <si>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</si>
  <si>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</si>
  <si>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</si>
  <si>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</si>
  <si>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</si>
  <si>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</si>
  <si>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</si>
  <si>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</si>
  <si>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</si>
  <si>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</si>
  <si>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</si>
  <si>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</si>
  <si>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</si>
  <si>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,551**</t>
  </si>
  <si>
    <t>,465**</t>
  </si>
  <si>
    <r>
      <t>,685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</si>
  <si>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,587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</si>
  <si>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,724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</si>
  <si>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,497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</si>
  <si>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,505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</si>
  <si>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,428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</si>
  <si>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,616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</si>
  <si>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,439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</si>
  <si>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,596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</si>
  <si>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,745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</si>
  <si>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,761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</si>
  <si>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,398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</si>
  <si>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,773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</si>
  <si>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,600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</si>
  <si>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,320</t>
    </r>
    <r>
      <rPr>
        <vertAlign val="superscript"/>
        <sz val="12"/>
        <color indexed="60"/>
        <rFont val="Cambria"/>
        <family val="1"/>
        <scheme val="major"/>
      </rPr>
      <t>*</t>
    </r>
  </si>
  <si>
    <r>
      <t>,781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</si>
  <si>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,559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</si>
  <si>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,718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</si>
  <si>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,432</t>
    </r>
    <r>
      <rPr>
        <vertAlign val="superscript"/>
        <sz val="12"/>
        <color indexed="60"/>
        <rFont val="Cambria"/>
        <family val="1"/>
        <scheme val="major"/>
      </rPr>
      <t>**</t>
    </r>
  </si>
  <si>
    <t>1. Semua nilai korelasi (Pearson Correlation) bernilai positif</t>
  </si>
  <si>
    <t>Contoh menunjukkan nilai seperti:</t>
  </si>
  <si>
    <t>,685**</t>
  </si>
  <si>
    <t>,587**</t>
  </si>
  <si>
    <t>,724**</t>
  </si>
  <si>
    <t>,505**</t>
  </si>
  <si>
    <t>,616**</t>
  </si>
  <si>
    <t>,745**</t>
  </si>
  <si>
    <t>,761**</t>
  </si>
  <si>
    <t>,773**</t>
  </si>
  <si>
    <t>dst.</t>
  </si>
  <si>
    <r>
      <t xml:space="preserve">👉 </t>
    </r>
    <r>
      <rPr>
        <b/>
        <sz val="11"/>
        <color theme="1"/>
        <rFont val="Calibri"/>
        <family val="2"/>
        <scheme val="minor"/>
      </rPr>
      <t>Semua positif dan cukup tinggi</t>
    </r>
    <r>
      <rPr>
        <sz val="11"/>
        <color theme="1"/>
        <rFont val="Calibri"/>
        <family val="2"/>
        <scheme val="minor"/>
      </rPr>
      <t>, artinya setiap item searah dengan total skor (tidak ada item yang “melawan arah”).</t>
    </r>
  </si>
  <si>
    <t>🔍 2. Semua signifikansi (Sig. 2-tailed) = 0.000 atau di bawah 0.05</t>
  </si>
  <si>
    <t>Contoh tampak:</t>
  </si>
  <si>
    <t>0.000</t>
  </si>
  <si>
    <t>0.015</t>
  </si>
  <si>
    <t>0.001</t>
  </si>
  <si>
    <t>0.002</t>
  </si>
  <si>
    <t>0.004</t>
  </si>
  <si>
    <t>0.003</t>
  </si>
  <si>
    <r>
      <t xml:space="preserve">👉 </t>
    </r>
    <r>
      <rPr>
        <b/>
        <sz val="11"/>
        <color theme="1"/>
        <rFont val="Calibri"/>
        <family val="2"/>
        <scheme val="minor"/>
      </rPr>
      <t>Semua item signifikan secara statistik</t>
    </r>
    <r>
      <rPr>
        <sz val="11"/>
        <color theme="1"/>
        <rFont val="Calibri"/>
        <family val="2"/>
        <scheme val="minor"/>
      </rPr>
      <t xml:space="preserve">, karena </t>
    </r>
    <r>
      <rPr>
        <i/>
        <sz val="11"/>
        <color theme="1"/>
        <rFont val="Calibri"/>
        <family val="2"/>
        <scheme val="minor"/>
      </rPr>
      <t>p value</t>
    </r>
    <r>
      <rPr>
        <sz val="11"/>
        <color theme="1"/>
        <rFont val="Calibri"/>
        <family val="2"/>
        <scheme val="minor"/>
      </rPr>
      <t xml:space="preserve"> &lt; 0.05</t>
    </r>
  </si>
  <si>
    <r>
      <t xml:space="preserve">👉 Item dinyatakan </t>
    </r>
    <r>
      <rPr>
        <b/>
        <sz val="11"/>
        <color theme="1"/>
        <rFont val="Calibri"/>
        <family val="2"/>
        <scheme val="minor"/>
      </rPr>
      <t>VALID</t>
    </r>
  </si>
  <si>
    <t>Jika diberi tanda:</t>
  </si>
  <si>
    <r>
      <t>**</t>
    </r>
    <r>
      <rPr>
        <sz val="11"/>
        <color theme="1"/>
        <rFont val="Calibri"/>
        <family val="2"/>
        <scheme val="minor"/>
      </rPr>
      <t xml:space="preserve"> → signifikan pada 0.01 → sangat valid</t>
    </r>
  </si>
  <si>
    <r>
      <t>*</t>
    </r>
    <r>
      <rPr>
        <sz val="11"/>
        <color theme="1"/>
        <rFont val="Calibri"/>
        <family val="2"/>
        <scheme val="minor"/>
      </rPr>
      <t xml:space="preserve"> → signifikan pada 0.05 → valid</t>
    </r>
  </si>
  <si>
    <t>🔍 3. Nilai N = 54</t>
  </si>
  <si>
    <t>Itu berarti:</t>
  </si>
  <si>
    <t>Responden = 54</t>
  </si>
  <si>
    <t>Konsisten dan tidak ada data kosong untuk item tersebut</t>
  </si>
  <si>
    <t>🎯 Kesimpulan Validitas</t>
  </si>
  <si>
    <r>
      <t>Seluruh item kuesioner Anda dinyatakan VALID</t>
    </r>
    <r>
      <rPr>
        <sz val="11"/>
        <color theme="1"/>
        <rFont val="Calibri"/>
        <family val="2"/>
        <scheme val="minor"/>
      </rPr>
      <t>, karena:</t>
    </r>
  </si>
  <si>
    <r>
      <t xml:space="preserve">✔ Korelasi item–total </t>
    </r>
    <r>
      <rPr>
        <b/>
        <sz val="11"/>
        <color theme="1"/>
        <rFont val="Calibri"/>
        <family val="2"/>
        <scheme val="minor"/>
      </rPr>
      <t>positif</t>
    </r>
  </si>
  <si>
    <r>
      <t xml:space="preserve">✔ Nilai Pearson </t>
    </r>
    <r>
      <rPr>
        <b/>
        <sz val="11"/>
        <color theme="1"/>
        <rFont val="Calibri"/>
        <family val="2"/>
        <scheme val="minor"/>
      </rPr>
      <t>kuat–sangat kuat</t>
    </r>
    <r>
      <rPr>
        <sz val="11"/>
        <color theme="1"/>
        <rFont val="Calibri"/>
        <family val="2"/>
        <scheme val="minor"/>
      </rPr>
      <t xml:space="preserve"> (umumnya &gt;0.4)</t>
    </r>
  </si>
  <si>
    <r>
      <t xml:space="preserve">✔ Sig &lt; 0.05 → </t>
    </r>
    <r>
      <rPr>
        <b/>
        <sz val="11"/>
        <color theme="1"/>
        <rFont val="Calibri"/>
        <family val="2"/>
        <scheme val="minor"/>
      </rPr>
      <t>signifikan</t>
    </r>
  </si>
  <si>
    <r>
      <t xml:space="preserve">✔ Tanda </t>
    </r>
    <r>
      <rPr>
        <b/>
        <sz val="11"/>
        <color theme="1"/>
        <rFont val="Calibri"/>
        <family val="2"/>
        <scheme val="minor"/>
      </rPr>
      <t>*</t>
    </r>
    <r>
      <rPr>
        <sz val="11"/>
        <color theme="1"/>
        <rFont val="Calibri"/>
        <family val="2"/>
        <scheme val="minor"/>
      </rPr>
      <t xml:space="preserve"> dan </t>
    </r>
    <r>
      <rPr>
        <b/>
        <sz val="11"/>
        <color theme="1"/>
        <rFont val="Calibri"/>
        <family val="2"/>
        <scheme val="minor"/>
      </rPr>
      <t>**</t>
    </r>
    <r>
      <rPr>
        <sz val="11"/>
        <color theme="1"/>
        <rFont val="Calibri"/>
        <family val="2"/>
        <scheme val="minor"/>
      </rPr>
      <t xml:space="preserve"> menunjukkan hasil signifikan</t>
    </r>
  </si>
  <si>
    <r>
      <t xml:space="preserve">Instrumen </t>
    </r>
    <r>
      <rPr>
        <b/>
        <sz val="11"/>
        <color theme="1"/>
        <rFont val="Calibri"/>
        <family val="2"/>
        <scheme val="minor"/>
      </rPr>
      <t>layak digunakan</t>
    </r>
    <r>
      <rPr>
        <sz val="11"/>
        <color theme="1"/>
        <rFont val="Calibri"/>
        <family val="2"/>
        <scheme val="minor"/>
      </rPr>
      <t xml:space="preserve"> untuk analisis berikutnya (reliabilitas, regresi, dll).</t>
    </r>
  </si>
  <si>
    <t>Reliability Statistics</t>
  </si>
  <si>
    <t>Cronbach's Alpha</t>
  </si>
  <si>
    <t>N of Items</t>
  </si>
  <si>
    <t>P01</t>
  </si>
  <si>
    <t>P02</t>
  </si>
  <si>
    <t>P03</t>
  </si>
  <si>
    <t>TOTAL</t>
  </si>
  <si>
    <r>
      <t>,583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</si>
  <si>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,352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</si>
  <si>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,456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</si>
  <si>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,403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</si>
  <si>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,389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</si>
  <si>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,503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</si>
  <si>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,515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</si>
  <si>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,657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</si>
  <si>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,363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</si>
  <si>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,675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</si>
  <si>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,459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</si>
  <si>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,379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</si>
  <si>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,619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</si>
  <si>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,582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</si>
  <si>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,313</t>
    </r>
    <r>
      <rPr>
        <vertAlign val="superscript"/>
        <sz val="12"/>
        <color indexed="60"/>
        <rFont val="Cambria"/>
        <family val="1"/>
        <scheme val="major"/>
      </rPr>
      <t>*</t>
    </r>
  </si>
  <si>
    <r>
      <t>,370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</si>
  <si>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,438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</si>
  <si>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,396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</si>
  <si>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,452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</si>
  <si>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,520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</si>
  <si>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,440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</si>
  <si>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,426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</si>
  <si>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,463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</si>
  <si>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,293</t>
    </r>
    <r>
      <rPr>
        <vertAlign val="superscript"/>
        <sz val="12"/>
        <color indexed="60"/>
        <rFont val="Cambria"/>
        <family val="1"/>
        <scheme val="major"/>
      </rPr>
      <t>*</t>
    </r>
  </si>
  <si>
    <r>
      <t>,327</t>
    </r>
    <r>
      <rPr>
        <vertAlign val="superscript"/>
        <sz val="12"/>
        <color indexed="60"/>
        <rFont val="Cambria"/>
        <family val="1"/>
        <scheme val="major"/>
      </rPr>
      <t>*</t>
    </r>
  </si>
  <si>
    <r>
      <t>,522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</si>
  <si>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,295</t>
    </r>
    <r>
      <rPr>
        <vertAlign val="superscript"/>
        <sz val="12"/>
        <color indexed="60"/>
        <rFont val="Cambria"/>
        <family val="1"/>
        <scheme val="major"/>
      </rPr>
      <t>*</t>
    </r>
  </si>
  <si>
    <r>
      <t>,388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</si>
  <si>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,380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</si>
  <si>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,563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</si>
  <si>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,404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</si>
  <si>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,513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</si>
  <si>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,453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</si>
  <si>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,336</t>
    </r>
    <r>
      <rPr>
        <vertAlign val="superscript"/>
        <sz val="12"/>
        <color indexed="60"/>
        <rFont val="Cambria"/>
        <family val="1"/>
        <scheme val="major"/>
      </rPr>
      <t>*</t>
    </r>
  </si>
  <si>
    <r>
      <t>,399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</si>
  <si>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,276</t>
    </r>
    <r>
      <rPr>
        <vertAlign val="superscript"/>
        <sz val="12"/>
        <color indexed="60"/>
        <rFont val="Cambria"/>
        <family val="1"/>
        <scheme val="major"/>
      </rPr>
      <t>*</t>
    </r>
  </si>
  <si>
    <r>
      <t>,500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</si>
  <si>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,273</t>
    </r>
    <r>
      <rPr>
        <vertAlign val="superscript"/>
        <sz val="12"/>
        <color indexed="60"/>
        <rFont val="Cambria"/>
        <family val="1"/>
        <scheme val="major"/>
      </rPr>
      <t>*</t>
    </r>
  </si>
  <si>
    <r>
      <t>,345</t>
    </r>
    <r>
      <rPr>
        <vertAlign val="superscript"/>
        <sz val="12"/>
        <color indexed="60"/>
        <rFont val="Cambria"/>
        <family val="1"/>
        <scheme val="major"/>
      </rPr>
      <t>*</t>
    </r>
  </si>
  <si>
    <r>
      <t>,317</t>
    </r>
    <r>
      <rPr>
        <vertAlign val="superscript"/>
        <sz val="12"/>
        <color indexed="60"/>
        <rFont val="Cambria"/>
        <family val="1"/>
        <scheme val="major"/>
      </rPr>
      <t>*</t>
    </r>
  </si>
  <si>
    <r>
      <t>,280</t>
    </r>
    <r>
      <rPr>
        <vertAlign val="superscript"/>
        <sz val="12"/>
        <color indexed="60"/>
        <rFont val="Cambria"/>
        <family val="1"/>
        <scheme val="major"/>
      </rPr>
      <t>*</t>
    </r>
  </si>
  <si>
    <r>
      <t>,454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</si>
  <si>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,302</t>
    </r>
    <r>
      <rPr>
        <vertAlign val="superscript"/>
        <sz val="12"/>
        <color indexed="60"/>
        <rFont val="Cambria"/>
        <family val="1"/>
        <scheme val="major"/>
      </rPr>
      <t>*</t>
    </r>
  </si>
  <si>
    <r>
      <t>,509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</si>
  <si>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,392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</si>
  <si>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,511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</si>
  <si>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,397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</si>
  <si>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,346</t>
    </r>
    <r>
      <rPr>
        <vertAlign val="superscript"/>
        <sz val="12"/>
        <color indexed="60"/>
        <rFont val="Cambria"/>
        <family val="1"/>
        <scheme val="major"/>
      </rPr>
      <t>*</t>
    </r>
  </si>
  <si>
    <r>
      <t>,508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</si>
  <si>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,391</t>
    </r>
    <r>
      <rPr>
        <vertAlign val="superscript"/>
        <sz val="12"/>
        <color indexed="60"/>
        <rFont val="Cambria"/>
        <family val="1"/>
        <scheme val="major"/>
      </rPr>
      <t>**</t>
    </r>
  </si>
  <si>
    <t>X</t>
  </si>
  <si>
    <t>Y1</t>
  </si>
  <si>
    <t>Y2</t>
  </si>
  <si>
    <t>One-Sample Kolmogorov-Smirnov Test</t>
  </si>
  <si>
    <t>Unstandardized Residual</t>
  </si>
  <si>
    <t>Mean</t>
  </si>
  <si>
    <t>Std. Deviation</t>
  </si>
  <si>
    <t>Most Extreme Differences</t>
  </si>
  <si>
    <t>Absolute</t>
  </si>
  <si>
    <t>Positive</t>
  </si>
  <si>
    <t>Negative</t>
  </si>
  <si>
    <t>Test Statistic</t>
  </si>
  <si>
    <t>Asymp. Sig. (2-tailed)</t>
  </si>
  <si>
    <t>a. Test distribution is Normal.</t>
  </si>
  <si>
    <t>b. Calculated from data.</t>
  </si>
  <si>
    <t>c. Lilliefors Significance Correction.</t>
  </si>
  <si>
    <t>d. This is a lower bound of the true significance.</t>
  </si>
  <si>
    <r>
      <t>Normal Parameters</t>
    </r>
    <r>
      <rPr>
        <vertAlign val="superscript"/>
        <sz val="12"/>
        <color indexed="62"/>
        <rFont val="Cambria"/>
        <family val="1"/>
        <scheme val="major"/>
      </rPr>
      <t>a,b</t>
    </r>
  </si>
  <si>
    <r>
      <t>,200</t>
    </r>
    <r>
      <rPr>
        <vertAlign val="superscript"/>
        <sz val="12"/>
        <color indexed="60"/>
        <rFont val="Cambria"/>
        <family val="1"/>
        <scheme val="major"/>
      </rPr>
      <t>c,d</t>
    </r>
  </si>
  <si>
    <r>
      <t>,526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</si>
  <si>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,702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</si>
  <si>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,709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</si>
  <si>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,611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</si>
  <si>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,532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</si>
  <si>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,556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</si>
  <si>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,818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</si>
  <si>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,639</t>
    </r>
    <r>
      <rPr>
        <vertAlign val="superscript"/>
        <sz val="12"/>
        <color indexed="60"/>
        <rFont val="Cambria"/>
        <family val="1"/>
        <scheme val="major"/>
      </rPr>
      <t>**</t>
    </r>
  </si>
  <si>
    <r>
      <t>,553</t>
    </r>
    <r>
      <rPr>
        <vertAlign val="superscript"/>
        <sz val="12"/>
        <color indexed="60"/>
        <rFont val="Cambria"/>
        <family val="1"/>
        <scheme val="major"/>
      </rPr>
      <t>**</t>
    </r>
  </si>
  <si>
    <t>Hasil Uji Normalitas Data</t>
  </si>
  <si>
    <t>Hasil Uji Normalitas Residual</t>
  </si>
  <si>
    <t>SRC</t>
  </si>
  <si>
    <t>R.Disekolah</t>
  </si>
  <si>
    <t>R.Dirumah</t>
  </si>
  <si>
    <r>
      <t>Normal Parameters</t>
    </r>
    <r>
      <rPr>
        <vertAlign val="superscript"/>
        <sz val="9"/>
        <color indexed="62"/>
        <rFont val="Arial"/>
      </rPr>
      <t>a,b</t>
    </r>
  </si>
  <si>
    <r>
      <t>.200</t>
    </r>
    <r>
      <rPr>
        <vertAlign val="superscript"/>
        <sz val="9"/>
        <color indexed="60"/>
        <rFont val="Arial"/>
      </rPr>
      <t>c,d</t>
    </r>
  </si>
  <si>
    <r>
      <t>.013</t>
    </r>
    <r>
      <rPr>
        <vertAlign val="superscript"/>
        <sz val="9"/>
        <color indexed="60"/>
        <rFont val="Arial"/>
      </rPr>
      <t>c</t>
    </r>
  </si>
  <si>
    <r>
      <t>.001</t>
    </r>
    <r>
      <rPr>
        <vertAlign val="superscript"/>
        <sz val="9"/>
        <color indexed="60"/>
        <rFont val="Arial"/>
      </rPr>
      <t>c</t>
    </r>
  </si>
  <si>
    <t>Uji Normalitas</t>
  </si>
  <si>
    <t>Uji residual</t>
  </si>
  <si>
    <t>ANOVA Table</t>
  </si>
  <si>
    <t>Sum of Squares</t>
  </si>
  <si>
    <t>df</t>
  </si>
  <si>
    <t>Mean Square</t>
  </si>
  <si>
    <t>F</t>
  </si>
  <si>
    <t>Sig.</t>
  </si>
  <si>
    <t>R.Disekolah * SRC</t>
  </si>
  <si>
    <t>Between Groups</t>
  </si>
  <si>
    <t>(Combined)</t>
  </si>
  <si>
    <t>Linearity</t>
  </si>
  <si>
    <t>Deviation from Linearity</t>
  </si>
  <si>
    <t>Within Groups</t>
  </si>
  <si>
    <t>R.Dirumah * SRC</t>
  </si>
  <si>
    <t>Uji linieritas</t>
  </si>
  <si>
    <t>model sumary R. disekolah</t>
  </si>
  <si>
    <t>Model Summary</t>
  </si>
  <si>
    <t>Model</t>
  </si>
  <si>
    <t>R</t>
  </si>
  <si>
    <t>R Square</t>
  </si>
  <si>
    <t>Adjusted R Square</t>
  </si>
  <si>
    <t>Std. Error of the Estimate</t>
  </si>
  <si>
    <t>1</t>
  </si>
  <si>
    <t>a. Predictors: (Constant), SRC</t>
  </si>
  <si>
    <r>
      <t>.779</t>
    </r>
    <r>
      <rPr>
        <vertAlign val="superscript"/>
        <sz val="9"/>
        <color indexed="60"/>
        <rFont val="Arial"/>
      </rPr>
      <t>a</t>
    </r>
  </si>
  <si>
    <t>coeficients</t>
  </si>
  <si>
    <t>Unstandardized Coefficients</t>
  </si>
  <si>
    <t>Standardized Coefficients</t>
  </si>
  <si>
    <t>t</t>
  </si>
  <si>
    <t>B</t>
  </si>
  <si>
    <t>Std. Error</t>
  </si>
  <si>
    <t>Beta</t>
  </si>
  <si>
    <t>(Constant)</t>
  </si>
  <si>
    <t>a. Dependent Variable: R.Disekolah</t>
  </si>
  <si>
    <r>
      <t>Coefficients</t>
    </r>
    <r>
      <rPr>
        <b/>
        <vertAlign val="superscript"/>
        <sz val="11"/>
        <color indexed="60"/>
        <rFont val="Arial Bold"/>
      </rPr>
      <t>a</t>
    </r>
  </si>
  <si>
    <t>model sumary R. dirumah</t>
  </si>
  <si>
    <r>
      <t>.746</t>
    </r>
    <r>
      <rPr>
        <vertAlign val="superscript"/>
        <sz val="9"/>
        <color indexed="60"/>
        <rFont val="Arial"/>
      </rPr>
      <t>a</t>
    </r>
  </si>
  <si>
    <t>a. Dependent Variable: R.Dirumah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</si>
</sst>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0"/>
    <numFmt numFmtId="165" formatCode="###0.000"/>
    <numFmt numFmtId="166" formatCode="###0.0000000"/>
    <numFmt numFmtId="167" formatCode="###0.00000000"/>
    <numFmt numFmtId="168" formatCode="###0.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indexed="60"/>
      <name val="Cambria"/>
      <family val="1"/>
      <scheme val="major"/>
    </font>
    <font>
      <sz val="12"/>
      <color indexed="62"/>
      <name val="Cambria"/>
      <family val="1"/>
      <scheme val="major"/>
    </font>
    <font>
      <sz val="12"/>
      <color indexed="60"/>
      <name val="Cambria"/>
      <family val="1"/>
      <scheme val="major"/>
    </font>
    <font>
      <vertAlign val="superscript"/>
      <sz val="12"/>
      <color indexed="60"/>
      <name val="Cambria"/>
      <family val="1"/>
      <scheme val="major"/>
    </font>
    <font>
      <sz val="10"/>
      <name val="Arial"/>
      <family val="2"/>
    </font>
    <font>
      <sz val="12"/>
      <name val="Cambria"/>
      <family val="1"/>
      <scheme val="major"/>
    </font>
    <font>
      <b/>
      <sz val="2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2"/>
      <color theme="1"/>
      <name val="Cambria"/>
      <family val="1"/>
      <scheme val="major"/>
    </font>
    <font>
      <vertAlign val="superscript"/>
      <sz val="12"/>
      <color indexed="62"/>
      <name val="Cambria"/>
      <family val="1"/>
      <scheme val="major"/>
    </font>
    <font>
      <sz val="10"/>
      <name val="Arial"/>
    </font>
    <font>
      <b/>
      <sz val="11"/>
      <color indexed="60"/>
      <name val="Arial Bold"/>
    </font>
    <font>
      <sz val="9"/>
      <color indexed="62"/>
      <name val="Arial"/>
    </font>
    <font>
      <sz val="9"/>
      <color indexed="60"/>
      <name val="Arial"/>
    </font>
    <font>
      <vertAlign val="superscript"/>
      <sz val="9"/>
      <color indexed="62"/>
      <name val="Arial"/>
    </font>
    <font>
      <vertAlign val="superscript"/>
      <sz val="9"/>
      <color indexed="60"/>
      <name val="Arial"/>
    </font>
    <font>
      <b/>
      <vertAlign val="superscript"/>
      <sz val="11"/>
      <color indexed="60"/>
      <name val="Arial Bold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1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/>
      <top style="thin">
        <color indexed="61"/>
      </top>
      <bottom/>
      <diagonal/>
    </border>
    <border>
      <left/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</cellStyleXfs>
  <cellXfs count="17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/>
    </xf>
    <xf numFmtId="0" fontId="0" fillId="2" borderId="0" xfId="0" applyFill="1"/>
    <xf numFmtId="0" fontId="1" fillId="2" borderId="2" xfId="0" applyFont="1" applyFill="1" applyBorder="1" applyAlignment="1">
      <alignment horizontal="center" vertical="top"/>
    </xf>
    <xf numFmtId="0" fontId="7" fillId="0" borderId="27" xfId="1" applyFont="1" applyBorder="1"/>
    <xf numFmtId="0" fontId="3" fillId="0" borderId="27" xfId="1" applyFont="1" applyBorder="1" applyAlignment="1">
      <alignment horizontal="center" wrapText="1"/>
    </xf>
    <xf numFmtId="0" fontId="3" fillId="3" borderId="27" xfId="1" applyFont="1" applyFill="1" applyBorder="1" applyAlignment="1">
      <alignment horizontal="left" vertical="top" wrapText="1"/>
    </xf>
    <xf numFmtId="164" fontId="4" fillId="0" borderId="27" xfId="1" applyNumberFormat="1" applyFont="1" applyBorder="1" applyAlignment="1">
      <alignment horizontal="right" vertical="top"/>
    </xf>
    <xf numFmtId="0" fontId="4" fillId="0" borderId="27" xfId="1" applyFont="1" applyBorder="1" applyAlignment="1">
      <alignment horizontal="right" vertical="top"/>
    </xf>
    <xf numFmtId="165" fontId="4" fillId="0" borderId="27" xfId="1" applyNumberFormat="1" applyFont="1" applyBorder="1" applyAlignment="1">
      <alignment horizontal="right" vertical="top"/>
    </xf>
    <xf numFmtId="0" fontId="4" fillId="0" borderId="27" xfId="1" applyFont="1" applyBorder="1" applyAlignment="1">
      <alignment horizontal="left" vertical="top" wrapText="1"/>
    </xf>
    <xf numFmtId="0" fontId="4" fillId="4" borderId="27" xfId="1" applyFont="1" applyFill="1" applyBorder="1" applyAlignment="1">
      <alignment horizontal="right" vertical="top"/>
    </xf>
    <xf numFmtId="165" fontId="4" fillId="5" borderId="27" xfId="1" applyNumberFormat="1" applyFont="1" applyFill="1" applyBorder="1" applyAlignment="1">
      <alignment horizontal="right" vertical="top"/>
    </xf>
    <xf numFmtId="0" fontId="3" fillId="5" borderId="27" xfId="1" applyFont="1" applyFill="1" applyBorder="1" applyAlignment="1">
      <alignment horizontal="center" wrapText="1"/>
    </xf>
    <xf numFmtId="0" fontId="4" fillId="5" borderId="27" xfId="1" applyFont="1" applyFill="1" applyBorder="1" applyAlignment="1">
      <alignment horizontal="right" vertical="top"/>
    </xf>
    <xf numFmtId="164" fontId="4" fillId="5" borderId="27" xfId="1" applyNumberFormat="1" applyFont="1" applyFill="1" applyBorder="1" applyAlignment="1">
      <alignment horizontal="right" vertical="top"/>
    </xf>
    <xf numFmtId="0" fontId="4" fillId="5" borderId="27" xfId="1" applyFont="1" applyFill="1" applyBorder="1" applyAlignment="1">
      <alignment horizontal="left" vertical="top" wrapText="1"/>
    </xf>
    <xf numFmtId="0" fontId="8" fillId="0" borderId="0" xfId="0" applyFont="1" applyAlignment="1">
      <alignment vertical="center"/>
    </xf>
    <xf numFmtId="0" fontId="0" fillId="0" borderId="0" xfId="0" applyAlignment="1">
      <alignment horizontal="left" vertical="center" indent="1"/>
    </xf>
    <xf numFmtId="0" fontId="10" fillId="0" borderId="0" xfId="0" applyFont="1" applyAlignment="1">
      <alignment horizontal="left" vertical="center" indent="1"/>
    </xf>
    <xf numFmtId="0" fontId="1" fillId="0" borderId="0" xfId="0" applyFont="1"/>
    <xf numFmtId="0" fontId="6" fillId="0" borderId="0" xfId="2"/>
    <xf numFmtId="0" fontId="11" fillId="0" borderId="0" xfId="0" applyFont="1"/>
    <xf numFmtId="0" fontId="3" fillId="0" borderId="27" xfId="2" applyFont="1" applyBorder="1" applyAlignment="1">
      <alignment horizontal="center" wrapText="1"/>
    </xf>
    <xf numFmtId="165" fontId="4" fillId="0" borderId="27" xfId="2" applyNumberFormat="1" applyFont="1" applyBorder="1" applyAlignment="1">
      <alignment horizontal="right" vertical="top"/>
    </xf>
    <xf numFmtId="164" fontId="4" fillId="0" borderId="27" xfId="2" applyNumberFormat="1" applyFont="1" applyBorder="1" applyAlignment="1">
      <alignment horizontal="right" vertical="top"/>
    </xf>
    <xf numFmtId="0" fontId="7" fillId="0" borderId="27" xfId="3" applyFont="1" applyBorder="1"/>
    <xf numFmtId="0" fontId="7" fillId="0" borderId="0" xfId="4" applyFont="1"/>
    <xf numFmtId="0" fontId="7" fillId="0" borderId="0" xfId="5" applyFont="1"/>
    <xf numFmtId="0" fontId="3" fillId="0" borderId="7" xfId="5" applyFont="1" applyBorder="1" applyAlignment="1">
      <alignment horizontal="center" wrapText="1"/>
    </xf>
    <xf numFmtId="0" fontId="3" fillId="0" borderId="8" xfId="5" applyFont="1" applyBorder="1" applyAlignment="1">
      <alignment horizontal="center" wrapText="1"/>
    </xf>
    <xf numFmtId="0" fontId="3" fillId="0" borderId="9" xfId="5" applyFont="1" applyBorder="1" applyAlignment="1">
      <alignment horizontal="center" wrapText="1"/>
    </xf>
    <xf numFmtId="0" fontId="3" fillId="3" borderId="11" xfId="5" applyFont="1" applyFill="1" applyBorder="1" applyAlignment="1">
      <alignment horizontal="left" vertical="top" wrapText="1"/>
    </xf>
    <xf numFmtId="164" fontId="4" fillId="0" borderId="12" xfId="5" applyNumberFormat="1" applyFont="1" applyBorder="1" applyAlignment="1">
      <alignment horizontal="right" vertical="top"/>
    </xf>
    <xf numFmtId="0" fontId="4" fillId="0" borderId="13" xfId="5" applyFont="1" applyBorder="1" applyAlignment="1">
      <alignment horizontal="right" vertical="top"/>
    </xf>
    <xf numFmtId="165" fontId="4" fillId="0" borderId="13" xfId="5" applyNumberFormat="1" applyFont="1" applyBorder="1" applyAlignment="1">
      <alignment horizontal="right" vertical="top"/>
    </xf>
    <xf numFmtId="0" fontId="4" fillId="0" borderId="14" xfId="5" applyFont="1" applyBorder="1" applyAlignment="1">
      <alignment horizontal="right" vertical="top"/>
    </xf>
    <xf numFmtId="0" fontId="3" fillId="3" borderId="15" xfId="5" applyFont="1" applyFill="1" applyBorder="1" applyAlignment="1">
      <alignment horizontal="left" vertical="top" wrapText="1"/>
    </xf>
    <xf numFmtId="0" fontId="4" fillId="0" borderId="16" xfId="5" applyFont="1" applyBorder="1" applyAlignment="1">
      <alignment horizontal="left" vertical="top" wrapText="1"/>
    </xf>
    <xf numFmtId="165" fontId="4" fillId="0" borderId="17" xfId="5" applyNumberFormat="1" applyFont="1" applyBorder="1" applyAlignment="1">
      <alignment horizontal="right" vertical="top"/>
    </xf>
    <xf numFmtId="165" fontId="4" fillId="0" borderId="18" xfId="5" applyNumberFormat="1" applyFont="1" applyBorder="1" applyAlignment="1">
      <alignment horizontal="right" vertical="top"/>
    </xf>
    <xf numFmtId="0" fontId="3" fillId="3" borderId="19" xfId="5" applyFont="1" applyFill="1" applyBorder="1" applyAlignment="1">
      <alignment horizontal="left" vertical="top" wrapText="1"/>
    </xf>
    <xf numFmtId="164" fontId="4" fillId="0" borderId="20" xfId="5" applyNumberFormat="1" applyFont="1" applyBorder="1" applyAlignment="1">
      <alignment horizontal="right" vertical="top"/>
    </xf>
    <xf numFmtId="164" fontId="4" fillId="0" borderId="21" xfId="5" applyNumberFormat="1" applyFont="1" applyBorder="1" applyAlignment="1">
      <alignment horizontal="right" vertical="top"/>
    </xf>
    <xf numFmtId="164" fontId="4" fillId="0" borderId="22" xfId="5" applyNumberFormat="1" applyFont="1" applyBorder="1" applyAlignment="1">
      <alignment horizontal="right" vertical="top"/>
    </xf>
    <xf numFmtId="0" fontId="4" fillId="0" borderId="16" xfId="5" applyFont="1" applyBorder="1" applyAlignment="1">
      <alignment horizontal="right" vertical="top"/>
    </xf>
    <xf numFmtId="164" fontId="4" fillId="0" borderId="17" xfId="5" applyNumberFormat="1" applyFont="1" applyBorder="1" applyAlignment="1">
      <alignment horizontal="right" vertical="top"/>
    </xf>
    <xf numFmtId="0" fontId="4" fillId="0" borderId="17" xfId="5" applyFont="1" applyBorder="1" applyAlignment="1">
      <alignment horizontal="right" vertical="top"/>
    </xf>
    <xf numFmtId="0" fontId="4" fillId="0" borderId="18" xfId="5" applyFont="1" applyBorder="1" applyAlignment="1">
      <alignment horizontal="right" vertical="top"/>
    </xf>
    <xf numFmtId="165" fontId="4" fillId="0" borderId="16" xfId="5" applyNumberFormat="1" applyFont="1" applyBorder="1" applyAlignment="1">
      <alignment horizontal="right" vertical="top"/>
    </xf>
    <xf numFmtId="0" fontId="4" fillId="0" borderId="17" xfId="5" applyFont="1" applyBorder="1" applyAlignment="1">
      <alignment horizontal="left" vertical="top" wrapText="1"/>
    </xf>
    <xf numFmtId="164" fontId="4" fillId="0" borderId="18" xfId="5" applyNumberFormat="1" applyFont="1" applyBorder="1" applyAlignment="1">
      <alignment horizontal="right" vertical="top"/>
    </xf>
    <xf numFmtId="0" fontId="4" fillId="0" borderId="18" xfId="5" applyFont="1" applyBorder="1" applyAlignment="1">
      <alignment horizontal="left" vertical="top" wrapText="1"/>
    </xf>
    <xf numFmtId="0" fontId="3" fillId="3" borderId="23" xfId="5" applyFont="1" applyFill="1" applyBorder="1" applyAlignment="1">
      <alignment horizontal="left" vertical="top" wrapText="1"/>
    </xf>
    <xf numFmtId="164" fontId="4" fillId="0" borderId="26" xfId="5" applyNumberFormat="1" applyFont="1" applyBorder="1" applyAlignment="1">
      <alignment horizontal="right" vertical="top"/>
    </xf>
    <xf numFmtId="0" fontId="4" fillId="6" borderId="16" xfId="5" applyFont="1" applyFill="1" applyBorder="1" applyAlignment="1">
      <alignment horizontal="right" vertical="top"/>
    </xf>
    <xf numFmtId="0" fontId="4" fillId="6" borderId="17" xfId="5" applyFont="1" applyFill="1" applyBorder="1" applyAlignment="1">
      <alignment horizontal="right" vertical="top"/>
    </xf>
    <xf numFmtId="165" fontId="4" fillId="6" borderId="16" xfId="5" applyNumberFormat="1" applyFont="1" applyFill="1" applyBorder="1" applyAlignment="1">
      <alignment horizontal="right" vertical="top"/>
    </xf>
    <xf numFmtId="165" fontId="4" fillId="6" borderId="17" xfId="5" applyNumberFormat="1" applyFont="1" applyFill="1" applyBorder="1" applyAlignment="1">
      <alignment horizontal="right" vertical="top"/>
    </xf>
    <xf numFmtId="164" fontId="4" fillId="6" borderId="24" xfId="5" applyNumberFormat="1" applyFont="1" applyFill="1" applyBorder="1" applyAlignment="1">
      <alignment horizontal="right" vertical="top"/>
    </xf>
    <xf numFmtId="164" fontId="4" fillId="6" borderId="25" xfId="5" applyNumberFormat="1" applyFont="1" applyFill="1" applyBorder="1" applyAlignment="1">
      <alignment horizontal="right" vertical="top"/>
    </xf>
    <xf numFmtId="0" fontId="7" fillId="0" borderId="27" xfId="6" applyFont="1" applyBorder="1"/>
    <xf numFmtId="0" fontId="3" fillId="0" borderId="27" xfId="6" applyFont="1" applyBorder="1" applyAlignment="1">
      <alignment horizontal="center" wrapText="1"/>
    </xf>
    <xf numFmtId="0" fontId="3" fillId="3" borderId="27" xfId="6" applyFont="1" applyFill="1" applyBorder="1" applyAlignment="1">
      <alignment horizontal="left" vertical="top" wrapText="1"/>
    </xf>
    <xf numFmtId="164" fontId="4" fillId="0" borderId="27" xfId="6" applyNumberFormat="1" applyFont="1" applyBorder="1" applyAlignment="1">
      <alignment horizontal="right" vertical="top"/>
    </xf>
    <xf numFmtId="0" fontId="4" fillId="0" borderId="27" xfId="6" applyFont="1" applyBorder="1" applyAlignment="1">
      <alignment horizontal="right" vertical="top"/>
    </xf>
    <xf numFmtId="165" fontId="4" fillId="0" borderId="27" xfId="6" applyNumberFormat="1" applyFont="1" applyBorder="1" applyAlignment="1">
      <alignment horizontal="right" vertical="top"/>
    </xf>
    <xf numFmtId="0" fontId="4" fillId="0" borderId="27" xfId="6" applyFont="1" applyBorder="1" applyAlignment="1">
      <alignment horizontal="left" vertical="top" wrapText="1"/>
    </xf>
    <xf numFmtId="0" fontId="3" fillId="0" borderId="27" xfId="4" applyFont="1" applyBorder="1" applyAlignment="1">
      <alignment horizontal="center" wrapText="1"/>
    </xf>
    <xf numFmtId="0" fontId="3" fillId="3" borderId="27" xfId="4" applyFont="1" applyFill="1" applyBorder="1" applyAlignment="1">
      <alignment horizontal="left" vertical="top" wrapText="1"/>
    </xf>
    <xf numFmtId="164" fontId="4" fillId="0" borderId="27" xfId="4" applyNumberFormat="1" applyFont="1" applyBorder="1" applyAlignment="1">
      <alignment horizontal="right" vertical="top"/>
    </xf>
    <xf numFmtId="166" fontId="4" fillId="0" borderId="27" xfId="4" applyNumberFormat="1" applyFont="1" applyBorder="1" applyAlignment="1">
      <alignment horizontal="right" vertical="top"/>
    </xf>
    <xf numFmtId="167" fontId="4" fillId="0" borderId="27" xfId="4" applyNumberFormat="1" applyFont="1" applyBorder="1" applyAlignment="1">
      <alignment horizontal="right" vertical="top"/>
    </xf>
    <xf numFmtId="165" fontId="4" fillId="0" borderId="27" xfId="4" applyNumberFormat="1" applyFont="1" applyBorder="1" applyAlignment="1">
      <alignment horizontal="right" vertical="top"/>
    </xf>
    <xf numFmtId="0" fontId="4" fillId="0" borderId="27" xfId="4" applyFont="1" applyBorder="1" applyAlignment="1">
      <alignment horizontal="right" vertical="top"/>
    </xf>
    <xf numFmtId="0" fontId="13" fillId="0" borderId="0" xfId="7"/>
    <xf numFmtId="0" fontId="15" fillId="0" borderId="27" xfId="7" applyFont="1" applyBorder="1" applyAlignment="1">
      <alignment horizontal="left" wrapText="1"/>
    </xf>
    <xf numFmtId="0" fontId="15" fillId="0" borderId="27" xfId="7" applyFont="1" applyBorder="1" applyAlignment="1">
      <alignment horizontal="center" wrapText="1"/>
    </xf>
    <xf numFmtId="0" fontId="15" fillId="3" borderId="27" xfId="7" applyFont="1" applyFill="1" applyBorder="1" applyAlignment="1">
      <alignment horizontal="left" vertical="top" wrapText="1"/>
    </xf>
    <xf numFmtId="164" fontId="16" fillId="0" borderId="27" xfId="7" applyNumberFormat="1" applyFont="1" applyBorder="1" applyAlignment="1">
      <alignment horizontal="right" vertical="top"/>
    </xf>
    <xf numFmtId="168" fontId="16" fillId="0" borderId="27" xfId="7" applyNumberFormat="1" applyFont="1" applyBorder="1" applyAlignment="1">
      <alignment horizontal="right" vertical="top"/>
    </xf>
    <xf numFmtId="165" fontId="16" fillId="0" borderId="27" xfId="7" applyNumberFormat="1" applyFont="1" applyBorder="1" applyAlignment="1">
      <alignment horizontal="right" vertical="top"/>
    </xf>
    <xf numFmtId="0" fontId="16" fillId="0" borderId="27" xfId="7" applyFont="1" applyBorder="1" applyAlignment="1">
      <alignment horizontal="right" vertical="top"/>
    </xf>
    <xf numFmtId="0" fontId="16" fillId="0" borderId="27" xfId="7" applyFont="1" applyBorder="1" applyAlignment="1">
      <alignment horizontal="left" vertical="top" wrapText="1"/>
    </xf>
    <xf numFmtId="0" fontId="13" fillId="0" borderId="27" xfId="7" applyBorder="1"/>
    <xf numFmtId="166" fontId="16" fillId="0" borderId="27" xfId="7" applyNumberFormat="1" applyFont="1" applyBorder="1" applyAlignment="1">
      <alignment horizontal="right" vertical="top"/>
    </xf>
    <xf numFmtId="167" fontId="16" fillId="0" borderId="27" xfId="7" applyNumberFormat="1" applyFont="1" applyBorder="1" applyAlignment="1">
      <alignment horizontal="right" vertical="top"/>
    </xf>
    <xf numFmtId="0" fontId="13" fillId="0" borderId="0" xfId="8"/>
    <xf numFmtId="0" fontId="15" fillId="0" borderId="27" xfId="8" applyFont="1" applyBorder="1" applyAlignment="1">
      <alignment horizontal="left" wrapText="1"/>
    </xf>
    <xf numFmtId="0" fontId="15" fillId="0" borderId="27" xfId="8" applyFont="1" applyBorder="1" applyAlignment="1">
      <alignment horizontal="center" wrapText="1"/>
    </xf>
    <xf numFmtId="0" fontId="15" fillId="3" borderId="27" xfId="8" applyFont="1" applyFill="1" applyBorder="1" applyAlignment="1">
      <alignment horizontal="left" vertical="top" wrapText="1"/>
    </xf>
    <xf numFmtId="165" fontId="16" fillId="0" borderId="27" xfId="8" applyNumberFormat="1" applyFont="1" applyBorder="1" applyAlignment="1">
      <alignment horizontal="right" vertical="top"/>
    </xf>
    <xf numFmtId="164" fontId="16" fillId="0" borderId="27" xfId="8" applyNumberFormat="1" applyFont="1" applyBorder="1" applyAlignment="1">
      <alignment horizontal="right" vertical="top"/>
    </xf>
    <xf numFmtId="0" fontId="16" fillId="0" borderId="27" xfId="8" applyFont="1" applyBorder="1" applyAlignment="1">
      <alignment horizontal="left" vertical="top" wrapText="1"/>
    </xf>
    <xf numFmtId="0" fontId="15" fillId="0" borderId="6" xfId="8" applyFont="1" applyBorder="1" applyAlignment="1">
      <alignment horizontal="left" wrapText="1"/>
    </xf>
    <xf numFmtId="0" fontId="15" fillId="0" borderId="7" xfId="8" applyFont="1" applyBorder="1" applyAlignment="1">
      <alignment horizontal="center" wrapText="1"/>
    </xf>
    <xf numFmtId="0" fontId="15" fillId="0" borderId="8" xfId="8" applyFont="1" applyBorder="1" applyAlignment="1">
      <alignment horizontal="center" wrapText="1"/>
    </xf>
    <xf numFmtId="0" fontId="15" fillId="0" borderId="9" xfId="8" applyFont="1" applyBorder="1" applyAlignment="1">
      <alignment horizontal="center" wrapText="1"/>
    </xf>
    <xf numFmtId="0" fontId="15" fillId="3" borderId="10" xfId="8" applyFont="1" applyFill="1" applyBorder="1" applyAlignment="1">
      <alignment horizontal="left" vertical="top" wrapText="1"/>
    </xf>
    <xf numFmtId="0" fontId="15" fillId="3" borderId="11" xfId="8" applyFont="1" applyFill="1" applyBorder="1" applyAlignment="1">
      <alignment horizontal="left" vertical="top" wrapText="1"/>
    </xf>
    <xf numFmtId="165" fontId="16" fillId="0" borderId="12" xfId="8" applyNumberFormat="1" applyFont="1" applyBorder="1" applyAlignment="1">
      <alignment horizontal="right" vertical="top"/>
    </xf>
    <xf numFmtId="164" fontId="16" fillId="0" borderId="13" xfId="8" applyNumberFormat="1" applyFont="1" applyBorder="1" applyAlignment="1">
      <alignment horizontal="right" vertical="top"/>
    </xf>
    <xf numFmtId="165" fontId="16" fillId="0" borderId="13" xfId="8" applyNumberFormat="1" applyFont="1" applyBorder="1" applyAlignment="1">
      <alignment horizontal="right" vertical="top"/>
    </xf>
    <xf numFmtId="165" fontId="16" fillId="0" borderId="14" xfId="8" applyNumberFormat="1" applyFont="1" applyBorder="1" applyAlignment="1">
      <alignment horizontal="right" vertical="top"/>
    </xf>
    <xf numFmtId="0" fontId="15" fillId="3" borderId="15" xfId="8" applyFont="1" applyFill="1" applyBorder="1" applyAlignment="1">
      <alignment horizontal="left" vertical="top" wrapText="1"/>
    </xf>
    <xf numFmtId="165" fontId="16" fillId="0" borderId="16" xfId="8" applyNumberFormat="1" applyFont="1" applyBorder="1" applyAlignment="1">
      <alignment horizontal="right" vertical="top"/>
    </xf>
    <xf numFmtId="164" fontId="16" fillId="0" borderId="17" xfId="8" applyNumberFormat="1" applyFont="1" applyBorder="1" applyAlignment="1">
      <alignment horizontal="right" vertical="top"/>
    </xf>
    <xf numFmtId="165" fontId="16" fillId="0" borderId="17" xfId="8" applyNumberFormat="1" applyFont="1" applyBorder="1" applyAlignment="1">
      <alignment horizontal="right" vertical="top"/>
    </xf>
    <xf numFmtId="165" fontId="16" fillId="0" borderId="18" xfId="8" applyNumberFormat="1" applyFont="1" applyBorder="1" applyAlignment="1">
      <alignment horizontal="right" vertical="top"/>
    </xf>
    <xf numFmtId="0" fontId="15" fillId="3" borderId="19" xfId="8" applyFont="1" applyFill="1" applyBorder="1" applyAlignment="1">
      <alignment horizontal="left" vertical="top" wrapText="1"/>
    </xf>
    <xf numFmtId="165" fontId="16" fillId="0" borderId="20" xfId="8" applyNumberFormat="1" applyFont="1" applyBorder="1" applyAlignment="1">
      <alignment horizontal="right" vertical="top"/>
    </xf>
    <xf numFmtId="164" fontId="16" fillId="0" borderId="21" xfId="8" applyNumberFormat="1" applyFont="1" applyBorder="1" applyAlignment="1">
      <alignment horizontal="right" vertical="top"/>
    </xf>
    <xf numFmtId="165" fontId="16" fillId="0" borderId="21" xfId="8" applyNumberFormat="1" applyFont="1" applyBorder="1" applyAlignment="1">
      <alignment horizontal="right" vertical="top"/>
    </xf>
    <xf numFmtId="165" fontId="16" fillId="0" borderId="22" xfId="8" applyNumberFormat="1" applyFont="1" applyBorder="1" applyAlignment="1">
      <alignment horizontal="right" vertical="top"/>
    </xf>
    <xf numFmtId="0" fontId="16" fillId="0" borderId="21" xfId="8" applyFont="1" applyBorder="1" applyAlignment="1">
      <alignment horizontal="left" vertical="top" wrapText="1"/>
    </xf>
    <xf numFmtId="0" fontId="16" fillId="0" borderId="22" xfId="8" applyFont="1" applyBorder="1" applyAlignment="1">
      <alignment horizontal="left" vertical="top" wrapText="1"/>
    </xf>
    <xf numFmtId="0" fontId="15" fillId="3" borderId="23" xfId="8" applyFont="1" applyFill="1" applyBorder="1" applyAlignment="1">
      <alignment horizontal="left" vertical="top" wrapText="1"/>
    </xf>
    <xf numFmtId="165" fontId="16" fillId="0" borderId="24" xfId="8" applyNumberFormat="1" applyFont="1" applyBorder="1" applyAlignment="1">
      <alignment horizontal="right" vertical="top"/>
    </xf>
    <xf numFmtId="164" fontId="16" fillId="0" borderId="25" xfId="8" applyNumberFormat="1" applyFont="1" applyBorder="1" applyAlignment="1">
      <alignment horizontal="right" vertical="top"/>
    </xf>
    <xf numFmtId="0" fontId="16" fillId="0" borderId="25" xfId="8" applyFont="1" applyBorder="1" applyAlignment="1">
      <alignment horizontal="left" vertical="top" wrapText="1"/>
    </xf>
    <xf numFmtId="0" fontId="16" fillId="0" borderId="26" xfId="8" applyFont="1" applyBorder="1" applyAlignment="1">
      <alignment horizontal="left" vertical="top" wrapText="1"/>
    </xf>
    <xf numFmtId="0" fontId="13" fillId="0" borderId="0" xfId="9"/>
    <xf numFmtId="0" fontId="13" fillId="0" borderId="27" xfId="9" applyBorder="1"/>
    <xf numFmtId="0" fontId="15" fillId="0" borderId="27" xfId="9" applyFont="1" applyBorder="1" applyAlignment="1">
      <alignment horizontal="left" wrapText="1"/>
    </xf>
    <xf numFmtId="0" fontId="15" fillId="0" borderId="27" xfId="9" applyFont="1" applyBorder="1" applyAlignment="1">
      <alignment horizontal="center" wrapText="1"/>
    </xf>
    <xf numFmtId="0" fontId="15" fillId="3" borderId="27" xfId="9" applyFont="1" applyFill="1" applyBorder="1" applyAlignment="1">
      <alignment horizontal="left" vertical="top"/>
    </xf>
    <xf numFmtId="0" fontId="15" fillId="3" borderId="27" xfId="9" applyFont="1" applyFill="1" applyBorder="1" applyAlignment="1">
      <alignment horizontal="left" vertical="top" wrapText="1"/>
    </xf>
    <xf numFmtId="165" fontId="16" fillId="0" borderId="27" xfId="9" applyNumberFormat="1" applyFont="1" applyBorder="1" applyAlignment="1">
      <alignment horizontal="right" vertical="top"/>
    </xf>
    <xf numFmtId="0" fontId="16" fillId="0" borderId="27" xfId="9" applyFont="1" applyBorder="1" applyAlignment="1">
      <alignment horizontal="left" vertical="top" wrapText="1"/>
    </xf>
    <xf numFmtId="0" fontId="16" fillId="0" borderId="27" xfId="9" applyFont="1" applyBorder="1" applyAlignment="1">
      <alignment horizontal="right" vertical="top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27" xfId="4" applyFont="1" applyBorder="1" applyAlignment="1">
      <alignment horizontal="left" vertical="top" wrapText="1"/>
    </xf>
    <xf numFmtId="0" fontId="3" fillId="3" borderId="27" xfId="4" applyFont="1" applyFill="1" applyBorder="1" applyAlignment="1">
      <alignment horizontal="left" vertical="top" wrapText="1"/>
    </xf>
    <xf numFmtId="0" fontId="11" fillId="0" borderId="0" xfId="0" applyFont="1" applyAlignment="1">
      <alignment horizontal="center"/>
    </xf>
    <xf numFmtId="0" fontId="14" fillId="0" borderId="27" xfId="7" applyFont="1" applyBorder="1" applyAlignment="1">
      <alignment horizontal="center" vertical="center" wrapText="1"/>
    </xf>
    <xf numFmtId="0" fontId="2" fillId="0" borderId="27" xfId="4" applyFont="1" applyBorder="1" applyAlignment="1">
      <alignment horizontal="center" vertical="center" wrapText="1"/>
    </xf>
    <xf numFmtId="0" fontId="3" fillId="0" borderId="27" xfId="4" applyFont="1" applyBorder="1" applyAlignment="1">
      <alignment horizontal="left" wrapText="1"/>
    </xf>
    <xf numFmtId="0" fontId="14" fillId="0" borderId="27" xfId="8" applyFont="1" applyBorder="1" applyAlignment="1">
      <alignment horizontal="center" vertical="center" wrapText="1"/>
    </xf>
    <xf numFmtId="0" fontId="14" fillId="0" borderId="0" xfId="8" applyFont="1" applyAlignment="1">
      <alignment horizontal="center" vertical="center" wrapText="1"/>
    </xf>
    <xf numFmtId="0" fontId="14" fillId="0" borderId="27" xfId="9" applyFont="1" applyBorder="1" applyAlignment="1">
      <alignment horizontal="center" vertical="center" wrapText="1"/>
    </xf>
    <xf numFmtId="0" fontId="15" fillId="0" borderId="27" xfId="9" applyFont="1" applyBorder="1" applyAlignment="1">
      <alignment horizontal="left" wrapText="1"/>
    </xf>
    <xf numFmtId="0" fontId="15" fillId="0" borderId="27" xfId="9" applyFont="1" applyBorder="1" applyAlignment="1">
      <alignment horizontal="center" wrapText="1"/>
    </xf>
    <xf numFmtId="0" fontId="3" fillId="3" borderId="27" xfId="1" applyFont="1" applyFill="1" applyBorder="1" applyAlignment="1">
      <alignment horizontal="left" vertical="top" wrapText="1"/>
    </xf>
    <xf numFmtId="0" fontId="4" fillId="0" borderId="27" xfId="1" applyFont="1" applyBorder="1" applyAlignment="1">
      <alignment horizontal="left" vertical="top" wrapText="1"/>
    </xf>
    <xf numFmtId="0" fontId="2" fillId="0" borderId="27" xfId="1" applyFont="1" applyBorder="1" applyAlignment="1">
      <alignment horizontal="center" vertical="center" wrapText="1"/>
    </xf>
    <xf numFmtId="0" fontId="3" fillId="0" borderId="27" xfId="1" applyFont="1" applyBorder="1" applyAlignment="1">
      <alignment horizontal="left" wrapText="1"/>
    </xf>
    <xf numFmtId="0" fontId="2" fillId="0" borderId="27" xfId="2" applyFont="1" applyBorder="1" applyAlignment="1">
      <alignment horizontal="center" vertical="center" wrapText="1"/>
    </xf>
    <xf numFmtId="0" fontId="4" fillId="0" borderId="27" xfId="6" applyFont="1" applyBorder="1" applyAlignment="1">
      <alignment horizontal="left" vertical="top" wrapText="1"/>
    </xf>
    <xf numFmtId="0" fontId="2" fillId="0" borderId="27" xfId="6" applyFont="1" applyBorder="1" applyAlignment="1">
      <alignment horizontal="center" vertical="center" wrapText="1"/>
    </xf>
    <xf numFmtId="0" fontId="3" fillId="0" borderId="27" xfId="6" applyFont="1" applyBorder="1" applyAlignment="1">
      <alignment horizontal="left" wrapText="1"/>
    </xf>
    <xf numFmtId="0" fontId="3" fillId="3" borderId="27" xfId="6" applyFont="1" applyFill="1" applyBorder="1" applyAlignment="1">
      <alignment horizontal="left" vertical="top" wrapText="1"/>
    </xf>
    <xf numFmtId="0" fontId="4" fillId="0" borderId="0" xfId="5" applyFont="1" applyAlignment="1">
      <alignment horizontal="left" vertical="top" wrapText="1"/>
    </xf>
    <xf numFmtId="0" fontId="2" fillId="0" borderId="0" xfId="5" applyFont="1" applyAlignment="1">
      <alignment horizontal="center" vertical="center" wrapText="1"/>
    </xf>
    <xf numFmtId="0" fontId="3" fillId="0" borderId="6" xfId="5" applyFont="1" applyBorder="1" applyAlignment="1">
      <alignment horizontal="left" wrapText="1"/>
    </xf>
    <xf numFmtId="0" fontId="3" fillId="3" borderId="10" xfId="5" applyFont="1" applyFill="1" applyBorder="1" applyAlignment="1">
      <alignment horizontal="left" vertical="top" wrapText="1"/>
    </xf>
    <xf numFmtId="0" fontId="3" fillId="3" borderId="15" xfId="5" applyFont="1" applyFill="1" applyBorder="1" applyAlignment="1">
      <alignment horizontal="left" vertical="top" wrapText="1"/>
    </xf>
    <xf numFmtId="0" fontId="3" fillId="3" borderId="19" xfId="5" applyFont="1" applyFill="1" applyBorder="1" applyAlignment="1">
      <alignment horizontal="left" vertical="top" wrapText="1"/>
    </xf>
    <xf numFmtId="0" fontId="3" fillId="3" borderId="23" xfId="5" applyFont="1" applyFill="1" applyBorder="1" applyAlignment="1">
      <alignment horizontal="left" vertical="top" wrapText="1"/>
    </xf>
  </cellXfs>
  <cellStyles count="10">
    <cellStyle name="Normal" xfId="0" builtinId="0"/>
    <cellStyle name="Normal_hasil uji t" xfId="9" xr:uid="{AA8D0EB7-2439-477A-B6FE-619D58D1A203}"/>
    <cellStyle name="Normal_RELIABILITAS" xfId="2" xr:uid="{00000000-0005-0000-0000-000001000000}"/>
    <cellStyle name="Normal_Sheet3" xfId="3" xr:uid="{00000000-0005-0000-0000-000002000000}"/>
    <cellStyle name="Normal_Uji linierita" xfId="8" xr:uid="{441D4B0A-C0A4-466D-8122-5DD826508ACA}"/>
    <cellStyle name="Normal_Uji Normalitas" xfId="4" xr:uid="{00000000-0005-0000-0000-000003000000}"/>
    <cellStyle name="Normal_Uji Normalitas_1" xfId="7" xr:uid="{632CCD73-B43F-4DFB-B51F-EA6F8D77BAEA}"/>
    <cellStyle name="Normal_UJI VALIDITAS" xfId="1" xr:uid="{00000000-0005-0000-0000-000004000000}"/>
    <cellStyle name="Normal_UJI VALIDITAS Y1" xfId="6" xr:uid="{00000000-0005-0000-0000-000005000000}"/>
    <cellStyle name="Normal_UJI VALIDITAS Y2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1</xdr:row>
      <xdr:rowOff>0</xdr:rowOff>
    </xdr:from>
    <xdr:to>
      <xdr:col>23</xdr:col>
      <xdr:colOff>490855</xdr:colOff>
      <xdr:row>9</xdr:row>
      <xdr:rowOff>17780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9E67EB6-8C28-B85D-4202-836CC288AC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72800" y="184150"/>
          <a:ext cx="3538855" cy="2189480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10</xdr:row>
      <xdr:rowOff>0</xdr:rowOff>
    </xdr:from>
    <xdr:to>
      <xdr:col>23</xdr:col>
      <xdr:colOff>467360</xdr:colOff>
      <xdr:row>17</xdr:row>
      <xdr:rowOff>56515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CE5AAF2-E8C3-C098-2C89-4B8494F6E2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72800" y="2540000"/>
          <a:ext cx="3515360" cy="20694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63"/>
  <sheetViews>
    <sheetView topLeftCell="AX1" workbookViewId="0">
      <selection activeCell="BO4" sqref="BO4:BO57"/>
    </sheetView>
  </sheetViews>
  <sheetFormatPr defaultRowHeight="14.5" x14ac:dyDescent="0.35"/>
  <cols>
    <col min="1" max="1" width="4.453125" customWidth="1"/>
    <col min="2" max="2" width="23.90625" customWidth="1"/>
    <col min="3" max="3" width="11" customWidth="1"/>
    <col min="4" max="4" width="5.7265625" customWidth="1"/>
    <col min="5" max="9" width="5.90625" customWidth="1"/>
    <col min="10" max="14" width="6.26953125" customWidth="1"/>
    <col min="15" max="19" width="7.08984375" customWidth="1"/>
    <col min="20" max="34" width="6.7265625" customWidth="1"/>
    <col min="35" max="35" width="9" style="9"/>
    <col min="36" max="40" width="6.08984375" customWidth="1"/>
    <col min="41" max="50" width="5.90625" customWidth="1"/>
    <col min="51" max="51" width="9" style="9"/>
    <col min="52" max="66" width="6.6328125" customWidth="1"/>
    <col min="67" max="67" width="9" style="9"/>
  </cols>
  <sheetData>
    <row r="1" spans="1:70" x14ac:dyDescent="0.35">
      <c r="A1" s="138" t="s">
        <v>82</v>
      </c>
      <c r="B1" s="139" t="s">
        <v>0</v>
      </c>
      <c r="C1" s="138" t="s">
        <v>76</v>
      </c>
      <c r="D1" s="137" t="s">
        <v>77</v>
      </c>
      <c r="E1" s="140" t="s">
        <v>61</v>
      </c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2"/>
      <c r="AI1" s="7"/>
      <c r="AJ1" s="137" t="s">
        <v>68</v>
      </c>
      <c r="AK1" s="137"/>
      <c r="AL1" s="137"/>
      <c r="AM1" s="137"/>
      <c r="AN1" s="137"/>
      <c r="AO1" s="137"/>
      <c r="AP1" s="137"/>
      <c r="AQ1" s="137"/>
      <c r="AR1" s="137"/>
      <c r="AS1" s="137"/>
      <c r="AT1" s="137"/>
      <c r="AU1" s="137"/>
      <c r="AV1" s="137"/>
      <c r="AW1" s="137"/>
      <c r="AX1" s="137"/>
      <c r="AY1" s="7"/>
      <c r="AZ1" s="137" t="s">
        <v>69</v>
      </c>
      <c r="BA1" s="137"/>
      <c r="BB1" s="137"/>
      <c r="BC1" s="137"/>
      <c r="BD1" s="137"/>
      <c r="BE1" s="137"/>
      <c r="BF1" s="137"/>
      <c r="BG1" s="137"/>
      <c r="BH1" s="137"/>
      <c r="BI1" s="137"/>
      <c r="BJ1" s="137"/>
      <c r="BK1" s="137"/>
      <c r="BL1" s="137"/>
      <c r="BM1" s="137"/>
      <c r="BN1" s="137"/>
    </row>
    <row r="2" spans="1:70" x14ac:dyDescent="0.35">
      <c r="A2" s="138"/>
      <c r="B2" s="139"/>
      <c r="C2" s="138"/>
      <c r="D2" s="137"/>
      <c r="E2" s="137" t="s">
        <v>63</v>
      </c>
      <c r="F2" s="137"/>
      <c r="G2" s="137"/>
      <c r="H2" s="137"/>
      <c r="I2" s="137"/>
      <c r="J2" s="137" t="s">
        <v>62</v>
      </c>
      <c r="K2" s="137"/>
      <c r="L2" s="137"/>
      <c r="M2" s="137"/>
      <c r="N2" s="137"/>
      <c r="O2" s="137" t="s">
        <v>64</v>
      </c>
      <c r="P2" s="137"/>
      <c r="Q2" s="137"/>
      <c r="R2" s="137"/>
      <c r="S2" s="137"/>
      <c r="T2" s="137" t="s">
        <v>65</v>
      </c>
      <c r="U2" s="137"/>
      <c r="V2" s="137"/>
      <c r="W2" s="137"/>
      <c r="X2" s="137"/>
      <c r="Y2" s="137" t="s">
        <v>66</v>
      </c>
      <c r="Z2" s="137"/>
      <c r="AA2" s="137"/>
      <c r="AB2" s="137"/>
      <c r="AC2" s="137"/>
      <c r="AD2" s="137" t="s">
        <v>67</v>
      </c>
      <c r="AE2" s="137"/>
      <c r="AF2" s="137"/>
      <c r="AG2" s="137"/>
      <c r="AH2" s="137"/>
      <c r="AI2" s="7"/>
      <c r="AJ2" s="137" t="s">
        <v>70</v>
      </c>
      <c r="AK2" s="137"/>
      <c r="AL2" s="137"/>
      <c r="AM2" s="137"/>
      <c r="AN2" s="137"/>
      <c r="AO2" s="137" t="s">
        <v>71</v>
      </c>
      <c r="AP2" s="137"/>
      <c r="AQ2" s="137"/>
      <c r="AR2" s="137"/>
      <c r="AS2" s="137"/>
      <c r="AT2" s="137" t="s">
        <v>72</v>
      </c>
      <c r="AU2" s="137"/>
      <c r="AV2" s="137"/>
      <c r="AW2" s="137"/>
      <c r="AX2" s="137"/>
      <c r="AY2" s="7"/>
      <c r="AZ2" s="137" t="s">
        <v>73</v>
      </c>
      <c r="BA2" s="137"/>
      <c r="BB2" s="137"/>
      <c r="BC2" s="137"/>
      <c r="BD2" s="137"/>
      <c r="BE2" s="137" t="s">
        <v>74</v>
      </c>
      <c r="BF2" s="137"/>
      <c r="BG2" s="137"/>
      <c r="BH2" s="137"/>
      <c r="BI2" s="137"/>
      <c r="BJ2" s="137" t="s">
        <v>75</v>
      </c>
      <c r="BK2" s="137"/>
      <c r="BL2" s="137"/>
      <c r="BM2" s="137"/>
      <c r="BN2" s="137"/>
    </row>
    <row r="3" spans="1:70" x14ac:dyDescent="0.35">
      <c r="A3" s="138"/>
      <c r="B3" s="139"/>
      <c r="C3" s="138"/>
      <c r="D3" s="137"/>
      <c r="E3" s="4" t="s">
        <v>1</v>
      </c>
      <c r="F3" s="4" t="s">
        <v>2</v>
      </c>
      <c r="G3" s="4" t="s">
        <v>3</v>
      </c>
      <c r="H3" s="4" t="s">
        <v>4</v>
      </c>
      <c r="I3" s="4" t="s">
        <v>5</v>
      </c>
      <c r="J3" s="4" t="s">
        <v>6</v>
      </c>
      <c r="K3" s="4" t="s">
        <v>7</v>
      </c>
      <c r="L3" s="4" t="s">
        <v>8</v>
      </c>
      <c r="M3" s="4" t="s">
        <v>9</v>
      </c>
      <c r="N3" s="4" t="s">
        <v>10</v>
      </c>
      <c r="O3" s="4" t="s">
        <v>11</v>
      </c>
      <c r="P3" s="4" t="s">
        <v>12</v>
      </c>
      <c r="Q3" s="4" t="s">
        <v>13</v>
      </c>
      <c r="R3" s="4" t="s">
        <v>14</v>
      </c>
      <c r="S3" s="4" t="s">
        <v>15</v>
      </c>
      <c r="T3" s="4" t="s">
        <v>16</v>
      </c>
      <c r="U3" s="4" t="s">
        <v>17</v>
      </c>
      <c r="V3" s="4" t="s">
        <v>18</v>
      </c>
      <c r="W3" s="4" t="s">
        <v>19</v>
      </c>
      <c r="X3" s="4" t="s">
        <v>20</v>
      </c>
      <c r="Y3" s="4" t="s">
        <v>21</v>
      </c>
      <c r="Z3" s="4" t="s">
        <v>22</v>
      </c>
      <c r="AA3" s="4" t="s">
        <v>23</v>
      </c>
      <c r="AB3" s="4" t="s">
        <v>24</v>
      </c>
      <c r="AC3" s="4" t="s">
        <v>25</v>
      </c>
      <c r="AD3" s="4" t="s">
        <v>26</v>
      </c>
      <c r="AE3" s="4" t="s">
        <v>27</v>
      </c>
      <c r="AF3" s="4" t="s">
        <v>28</v>
      </c>
      <c r="AG3" s="4" t="s">
        <v>29</v>
      </c>
      <c r="AH3" s="4" t="s">
        <v>30</v>
      </c>
      <c r="AI3" s="8" t="s">
        <v>186</v>
      </c>
      <c r="AJ3" s="4" t="s">
        <v>31</v>
      </c>
      <c r="AK3" s="4" t="s">
        <v>32</v>
      </c>
      <c r="AL3" s="4" t="s">
        <v>33</v>
      </c>
      <c r="AM3" s="4" t="s">
        <v>34</v>
      </c>
      <c r="AN3" s="4" t="s">
        <v>35</v>
      </c>
      <c r="AO3" s="4" t="s">
        <v>36</v>
      </c>
      <c r="AP3" s="4" t="s">
        <v>37</v>
      </c>
      <c r="AQ3" s="4" t="s">
        <v>38</v>
      </c>
      <c r="AR3" s="4" t="s">
        <v>39</v>
      </c>
      <c r="AS3" s="4" t="s">
        <v>40</v>
      </c>
      <c r="AT3" s="4" t="s">
        <v>41</v>
      </c>
      <c r="AU3" s="4" t="s">
        <v>42</v>
      </c>
      <c r="AV3" s="4" t="s">
        <v>43</v>
      </c>
      <c r="AW3" s="4" t="s">
        <v>44</v>
      </c>
      <c r="AX3" s="4" t="s">
        <v>45</v>
      </c>
      <c r="AY3" s="7" t="s">
        <v>186</v>
      </c>
      <c r="AZ3" s="4" t="s">
        <v>46</v>
      </c>
      <c r="BA3" s="4" t="s">
        <v>47</v>
      </c>
      <c r="BB3" s="4" t="s">
        <v>48</v>
      </c>
      <c r="BC3" s="4" t="s">
        <v>49</v>
      </c>
      <c r="BD3" s="4" t="s">
        <v>50</v>
      </c>
      <c r="BE3" s="4" t="s">
        <v>51</v>
      </c>
      <c r="BF3" s="4" t="s">
        <v>52</v>
      </c>
      <c r="BG3" s="4" t="s">
        <v>53</v>
      </c>
      <c r="BH3" s="4" t="s">
        <v>54</v>
      </c>
      <c r="BI3" s="4" t="s">
        <v>55</v>
      </c>
      <c r="BJ3" s="4" t="s">
        <v>56</v>
      </c>
      <c r="BK3" s="4" t="s">
        <v>57</v>
      </c>
      <c r="BL3" s="4" t="s">
        <v>58</v>
      </c>
      <c r="BM3" s="4" t="s">
        <v>59</v>
      </c>
      <c r="BN3" s="4" t="s">
        <v>60</v>
      </c>
      <c r="BO3" s="10" t="s">
        <v>186</v>
      </c>
    </row>
    <row r="4" spans="1:70" x14ac:dyDescent="0.35">
      <c r="A4" s="3" t="s">
        <v>83</v>
      </c>
      <c r="B4" s="1" t="s">
        <v>80</v>
      </c>
      <c r="C4" s="3" t="s">
        <v>79</v>
      </c>
      <c r="D4" s="2" t="s">
        <v>78</v>
      </c>
      <c r="E4" s="1">
        <v>3</v>
      </c>
      <c r="F4" s="1">
        <v>3</v>
      </c>
      <c r="G4" s="1">
        <v>3</v>
      </c>
      <c r="H4" s="1">
        <v>4</v>
      </c>
      <c r="I4" s="1">
        <v>1</v>
      </c>
      <c r="J4" s="1">
        <v>3</v>
      </c>
      <c r="K4" s="1">
        <v>4</v>
      </c>
      <c r="L4" s="1">
        <v>4</v>
      </c>
      <c r="M4" s="1">
        <v>3</v>
      </c>
      <c r="N4" s="1">
        <v>4</v>
      </c>
      <c r="O4" s="1">
        <v>3</v>
      </c>
      <c r="P4" s="1">
        <v>1</v>
      </c>
      <c r="Q4" s="1">
        <v>2</v>
      </c>
      <c r="R4" s="1">
        <v>3</v>
      </c>
      <c r="S4" s="1">
        <v>2</v>
      </c>
      <c r="T4" s="1">
        <v>4</v>
      </c>
      <c r="U4" s="1">
        <v>2</v>
      </c>
      <c r="V4" s="1">
        <v>3</v>
      </c>
      <c r="W4" s="1">
        <v>2</v>
      </c>
      <c r="X4" s="1">
        <v>2</v>
      </c>
      <c r="Y4" s="1">
        <v>3</v>
      </c>
      <c r="Z4" s="1">
        <v>4</v>
      </c>
      <c r="AA4" s="1">
        <v>3</v>
      </c>
      <c r="AB4" s="1">
        <v>4</v>
      </c>
      <c r="AC4" s="1">
        <v>3</v>
      </c>
      <c r="AD4" s="1">
        <v>3</v>
      </c>
      <c r="AE4" s="1">
        <v>3</v>
      </c>
      <c r="AF4" s="1">
        <v>4</v>
      </c>
      <c r="AG4" s="1">
        <v>4</v>
      </c>
      <c r="AH4" s="1">
        <v>4</v>
      </c>
      <c r="AI4" s="7">
        <f>SUM(E4:AH4)</f>
        <v>91</v>
      </c>
      <c r="AJ4" s="1">
        <v>4</v>
      </c>
      <c r="AK4" s="1">
        <v>3</v>
      </c>
      <c r="AL4" s="1">
        <v>4</v>
      </c>
      <c r="AM4" s="1">
        <v>4</v>
      </c>
      <c r="AN4" s="1">
        <v>4</v>
      </c>
      <c r="AO4" s="1">
        <v>4</v>
      </c>
      <c r="AP4" s="1">
        <v>2</v>
      </c>
      <c r="AQ4" s="1">
        <v>4</v>
      </c>
      <c r="AR4" s="1">
        <v>4</v>
      </c>
      <c r="AS4" s="1">
        <v>2</v>
      </c>
      <c r="AT4" s="1">
        <v>3</v>
      </c>
      <c r="AU4" s="1">
        <v>4</v>
      </c>
      <c r="AV4" s="1">
        <v>2</v>
      </c>
      <c r="AW4" s="1">
        <v>2</v>
      </c>
      <c r="AX4" s="1">
        <v>4</v>
      </c>
      <c r="AY4" s="7">
        <f>SUM(AJ4:AX4)</f>
        <v>50</v>
      </c>
      <c r="AZ4" s="1">
        <v>3</v>
      </c>
      <c r="BA4" s="1">
        <v>4</v>
      </c>
      <c r="BB4" s="1">
        <v>4</v>
      </c>
      <c r="BC4" s="1">
        <v>4</v>
      </c>
      <c r="BD4" s="1">
        <v>4</v>
      </c>
      <c r="BE4" s="1">
        <v>4</v>
      </c>
      <c r="BF4" s="1">
        <v>4</v>
      </c>
      <c r="BG4" s="1">
        <v>4</v>
      </c>
      <c r="BH4" s="1">
        <v>3</v>
      </c>
      <c r="BI4" s="1">
        <v>2</v>
      </c>
      <c r="BJ4" s="1">
        <v>2</v>
      </c>
      <c r="BK4" s="1">
        <v>1</v>
      </c>
      <c r="BL4" s="1">
        <v>2</v>
      </c>
      <c r="BM4" s="1">
        <v>4</v>
      </c>
      <c r="BN4" s="1">
        <v>4</v>
      </c>
      <c r="BO4" s="9">
        <f t="shared" ref="BO4:BO35" si="0">SUM(AZ4:BN4)</f>
        <v>49</v>
      </c>
    </row>
    <row r="5" spans="1:70" x14ac:dyDescent="0.35">
      <c r="A5" s="6" t="s">
        <v>84</v>
      </c>
      <c r="B5" s="1" t="s">
        <v>81</v>
      </c>
      <c r="C5" s="3" t="s">
        <v>79</v>
      </c>
      <c r="D5" s="2" t="s">
        <v>78</v>
      </c>
      <c r="E5" s="1">
        <v>4</v>
      </c>
      <c r="F5" s="1">
        <v>4</v>
      </c>
      <c r="G5" s="1">
        <v>3</v>
      </c>
      <c r="H5" s="1">
        <v>3</v>
      </c>
      <c r="I5" s="1">
        <v>4</v>
      </c>
      <c r="J5" s="1">
        <v>4</v>
      </c>
      <c r="K5" s="1">
        <v>4</v>
      </c>
      <c r="L5" s="1">
        <v>4</v>
      </c>
      <c r="M5" s="1">
        <v>4</v>
      </c>
      <c r="N5" s="1">
        <v>3</v>
      </c>
      <c r="O5" s="1">
        <v>4</v>
      </c>
      <c r="P5" s="1">
        <v>3</v>
      </c>
      <c r="Q5" s="1">
        <v>3</v>
      </c>
      <c r="R5" s="1">
        <v>4</v>
      </c>
      <c r="S5" s="1">
        <v>3</v>
      </c>
      <c r="T5" s="1">
        <v>4</v>
      </c>
      <c r="U5" s="1">
        <v>4</v>
      </c>
      <c r="V5" s="1">
        <v>3</v>
      </c>
      <c r="W5" s="1">
        <v>3</v>
      </c>
      <c r="X5" s="1">
        <v>4</v>
      </c>
      <c r="Y5" s="1">
        <v>3</v>
      </c>
      <c r="Z5" s="1">
        <v>4</v>
      </c>
      <c r="AA5" s="1">
        <v>4</v>
      </c>
      <c r="AB5" s="1">
        <v>3</v>
      </c>
      <c r="AC5" s="1">
        <v>4</v>
      </c>
      <c r="AD5" s="1">
        <v>4</v>
      </c>
      <c r="AE5" s="1">
        <v>4</v>
      </c>
      <c r="AF5" s="1">
        <v>4</v>
      </c>
      <c r="AG5" s="1">
        <v>4</v>
      </c>
      <c r="AH5" s="1">
        <v>4</v>
      </c>
      <c r="AI5" s="7">
        <f t="shared" ref="AI5:AI57" si="1">SUM(E5:AH5)</f>
        <v>110</v>
      </c>
      <c r="AJ5" s="1">
        <v>4</v>
      </c>
      <c r="AK5" s="1">
        <v>4</v>
      </c>
      <c r="AL5" s="1">
        <v>4</v>
      </c>
      <c r="AM5" s="1">
        <v>4</v>
      </c>
      <c r="AN5" s="1">
        <v>4</v>
      </c>
      <c r="AO5" s="1">
        <v>4</v>
      </c>
      <c r="AP5" s="1">
        <v>3</v>
      </c>
      <c r="AQ5" s="1">
        <v>4</v>
      </c>
      <c r="AR5" s="1">
        <v>4</v>
      </c>
      <c r="AS5" s="1">
        <v>3</v>
      </c>
      <c r="AT5" s="1">
        <v>4</v>
      </c>
      <c r="AU5" s="1">
        <v>4</v>
      </c>
      <c r="AV5" s="1">
        <v>3</v>
      </c>
      <c r="AW5" s="1">
        <v>3</v>
      </c>
      <c r="AX5" s="1">
        <v>4</v>
      </c>
      <c r="AY5" s="7">
        <f t="shared" ref="AY5:AY57" si="2">SUM(AJ5:AX5)</f>
        <v>56</v>
      </c>
      <c r="AZ5" s="1">
        <v>4</v>
      </c>
      <c r="BA5" s="1">
        <v>4</v>
      </c>
      <c r="BB5" s="1">
        <v>4</v>
      </c>
      <c r="BC5" s="1">
        <v>4</v>
      </c>
      <c r="BD5" s="1">
        <v>4</v>
      </c>
      <c r="BE5" s="1">
        <v>4</v>
      </c>
      <c r="BF5" s="1">
        <v>4</v>
      </c>
      <c r="BG5" s="1">
        <v>4</v>
      </c>
      <c r="BH5" s="1">
        <v>4</v>
      </c>
      <c r="BI5" s="1">
        <v>3</v>
      </c>
      <c r="BJ5" s="1">
        <v>3</v>
      </c>
      <c r="BK5" s="1">
        <v>4</v>
      </c>
      <c r="BL5" s="1">
        <v>4</v>
      </c>
      <c r="BM5" s="1">
        <v>4</v>
      </c>
      <c r="BN5" s="1">
        <v>3</v>
      </c>
      <c r="BO5" s="9">
        <f t="shared" si="0"/>
        <v>57</v>
      </c>
    </row>
    <row r="6" spans="1:70" x14ac:dyDescent="0.35">
      <c r="A6" s="3" t="s">
        <v>85</v>
      </c>
      <c r="B6" s="1" t="s">
        <v>181</v>
      </c>
      <c r="C6" s="3" t="s">
        <v>79</v>
      </c>
      <c r="D6" s="2" t="s">
        <v>78</v>
      </c>
      <c r="E6" s="1">
        <v>4</v>
      </c>
      <c r="F6" s="1">
        <v>4</v>
      </c>
      <c r="G6" s="1">
        <v>3</v>
      </c>
      <c r="H6" s="1">
        <v>4</v>
      </c>
      <c r="I6" s="1">
        <v>3</v>
      </c>
      <c r="J6" s="1">
        <v>3</v>
      </c>
      <c r="K6" s="1">
        <v>3</v>
      </c>
      <c r="L6" s="1">
        <v>3</v>
      </c>
      <c r="M6" s="1">
        <v>4</v>
      </c>
      <c r="N6" s="1">
        <v>3</v>
      </c>
      <c r="O6" s="1">
        <v>4</v>
      </c>
      <c r="P6" s="1">
        <v>4</v>
      </c>
      <c r="Q6" s="1">
        <v>3</v>
      </c>
      <c r="R6" s="1">
        <v>4</v>
      </c>
      <c r="S6" s="1">
        <v>4</v>
      </c>
      <c r="T6" s="1">
        <v>3</v>
      </c>
      <c r="U6" s="1">
        <v>2</v>
      </c>
      <c r="V6" s="1">
        <v>2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4</v>
      </c>
      <c r="AD6" s="1">
        <v>3</v>
      </c>
      <c r="AE6" s="1">
        <v>3</v>
      </c>
      <c r="AF6" s="1">
        <v>3</v>
      </c>
      <c r="AG6" s="1">
        <v>4</v>
      </c>
      <c r="AH6" s="1">
        <v>4</v>
      </c>
      <c r="AI6" s="7">
        <f t="shared" si="1"/>
        <v>99</v>
      </c>
      <c r="AJ6" s="1">
        <v>3</v>
      </c>
      <c r="AK6" s="1">
        <v>4</v>
      </c>
      <c r="AL6" s="1">
        <v>3</v>
      </c>
      <c r="AM6" s="1">
        <v>4</v>
      </c>
      <c r="AN6" s="1">
        <v>4</v>
      </c>
      <c r="AO6" s="1">
        <v>3</v>
      </c>
      <c r="AP6" s="1">
        <v>3</v>
      </c>
      <c r="AQ6" s="1">
        <v>3</v>
      </c>
      <c r="AR6" s="1">
        <v>4</v>
      </c>
      <c r="AS6" s="1">
        <v>3</v>
      </c>
      <c r="AT6" s="1">
        <v>3</v>
      </c>
      <c r="AU6" s="1">
        <v>3</v>
      </c>
      <c r="AV6" s="1">
        <v>3</v>
      </c>
      <c r="AW6" s="1">
        <v>4</v>
      </c>
      <c r="AX6" s="1">
        <v>4</v>
      </c>
      <c r="AY6" s="7">
        <f t="shared" si="2"/>
        <v>51</v>
      </c>
      <c r="AZ6" s="1">
        <v>3</v>
      </c>
      <c r="BA6" s="1">
        <v>4</v>
      </c>
      <c r="BB6" s="1">
        <v>4</v>
      </c>
      <c r="BC6" s="1">
        <v>4</v>
      </c>
      <c r="BD6" s="1">
        <v>3</v>
      </c>
      <c r="BE6" s="1">
        <v>3</v>
      </c>
      <c r="BF6" s="1">
        <v>3</v>
      </c>
      <c r="BG6" s="1">
        <v>4</v>
      </c>
      <c r="BH6" s="1">
        <v>3</v>
      </c>
      <c r="BI6" s="1">
        <v>3</v>
      </c>
      <c r="BJ6" s="1">
        <v>3</v>
      </c>
      <c r="BK6" s="1">
        <v>3</v>
      </c>
      <c r="BL6" s="1">
        <v>4</v>
      </c>
      <c r="BM6" s="1">
        <v>3</v>
      </c>
      <c r="BN6" s="1">
        <v>3</v>
      </c>
      <c r="BO6" s="9">
        <f t="shared" si="0"/>
        <v>50</v>
      </c>
      <c r="BP6" s="5"/>
      <c r="BQ6" s="5"/>
      <c r="BR6" s="5"/>
    </row>
    <row r="7" spans="1:70" x14ac:dyDescent="0.35">
      <c r="A7" s="3" t="s">
        <v>86</v>
      </c>
      <c r="B7" s="1" t="s">
        <v>182</v>
      </c>
      <c r="C7" s="3" t="s">
        <v>79</v>
      </c>
      <c r="D7" s="2" t="s">
        <v>78</v>
      </c>
      <c r="E7" s="1">
        <v>4</v>
      </c>
      <c r="F7" s="1">
        <v>4</v>
      </c>
      <c r="G7" s="1">
        <v>4</v>
      </c>
      <c r="H7" s="1">
        <v>3</v>
      </c>
      <c r="I7" s="1">
        <v>4</v>
      </c>
      <c r="J7" s="1">
        <v>3</v>
      </c>
      <c r="K7" s="1">
        <v>4</v>
      </c>
      <c r="L7" s="1">
        <v>4</v>
      </c>
      <c r="M7" s="1">
        <v>4</v>
      </c>
      <c r="N7" s="1">
        <v>4</v>
      </c>
      <c r="O7" s="1">
        <v>4</v>
      </c>
      <c r="P7" s="1">
        <v>3</v>
      </c>
      <c r="Q7" s="1">
        <v>3</v>
      </c>
      <c r="R7" s="1">
        <v>4</v>
      </c>
      <c r="S7" s="1">
        <v>3</v>
      </c>
      <c r="T7" s="1">
        <v>4</v>
      </c>
      <c r="U7" s="1">
        <v>4</v>
      </c>
      <c r="V7" s="1">
        <v>4</v>
      </c>
      <c r="W7" s="1">
        <v>4</v>
      </c>
      <c r="X7" s="1">
        <v>4</v>
      </c>
      <c r="Y7" s="1">
        <v>4</v>
      </c>
      <c r="Z7" s="1">
        <v>4</v>
      </c>
      <c r="AA7" s="1">
        <v>4</v>
      </c>
      <c r="AB7" s="1">
        <v>3</v>
      </c>
      <c r="AC7" s="1">
        <v>4</v>
      </c>
      <c r="AD7" s="1">
        <v>4</v>
      </c>
      <c r="AE7" s="1">
        <v>4</v>
      </c>
      <c r="AF7" s="1">
        <v>4</v>
      </c>
      <c r="AG7" s="1">
        <v>4</v>
      </c>
      <c r="AH7" s="1">
        <v>4</v>
      </c>
      <c r="AI7" s="7">
        <f t="shared" si="1"/>
        <v>114</v>
      </c>
      <c r="AJ7" s="1">
        <v>4</v>
      </c>
      <c r="AK7" s="1">
        <v>4</v>
      </c>
      <c r="AL7" s="1">
        <v>4</v>
      </c>
      <c r="AM7" s="1">
        <v>4</v>
      </c>
      <c r="AN7" s="1">
        <v>4</v>
      </c>
      <c r="AO7" s="1">
        <v>4</v>
      </c>
      <c r="AP7" s="1">
        <v>4</v>
      </c>
      <c r="AQ7" s="1">
        <v>4</v>
      </c>
      <c r="AR7" s="1">
        <v>4</v>
      </c>
      <c r="AS7" s="1">
        <v>3</v>
      </c>
      <c r="AT7" s="1">
        <v>3</v>
      </c>
      <c r="AU7" s="1">
        <v>4</v>
      </c>
      <c r="AV7" s="1">
        <v>4</v>
      </c>
      <c r="AW7" s="1">
        <v>4</v>
      </c>
      <c r="AX7" s="1">
        <v>4</v>
      </c>
      <c r="AY7" s="7">
        <f t="shared" si="2"/>
        <v>58</v>
      </c>
      <c r="AZ7" s="1">
        <v>3</v>
      </c>
      <c r="BA7" s="1">
        <v>4</v>
      </c>
      <c r="BB7" s="1">
        <v>4</v>
      </c>
      <c r="BC7" s="1">
        <v>4</v>
      </c>
      <c r="BD7" s="1">
        <v>3</v>
      </c>
      <c r="BE7" s="1">
        <v>4</v>
      </c>
      <c r="BF7" s="1">
        <v>4</v>
      </c>
      <c r="BG7" s="1">
        <v>3</v>
      </c>
      <c r="BH7" s="1">
        <v>4</v>
      </c>
      <c r="BI7" s="1">
        <v>4</v>
      </c>
      <c r="BJ7" s="1">
        <v>4</v>
      </c>
      <c r="BK7" s="1">
        <v>3</v>
      </c>
      <c r="BL7" s="1">
        <v>3</v>
      </c>
      <c r="BM7" s="1">
        <v>4</v>
      </c>
      <c r="BN7" s="1">
        <v>4</v>
      </c>
      <c r="BO7" s="9">
        <f t="shared" si="0"/>
        <v>55</v>
      </c>
    </row>
    <row r="8" spans="1:70" x14ac:dyDescent="0.35">
      <c r="A8" s="3" t="s">
        <v>87</v>
      </c>
      <c r="B8" s="1" t="s">
        <v>183</v>
      </c>
      <c r="C8" s="3" t="s">
        <v>79</v>
      </c>
      <c r="D8" s="2" t="s">
        <v>78</v>
      </c>
      <c r="E8" s="1">
        <v>3</v>
      </c>
      <c r="F8" s="1">
        <v>3</v>
      </c>
      <c r="G8" s="1">
        <v>4</v>
      </c>
      <c r="H8" s="1">
        <v>4</v>
      </c>
      <c r="I8" s="1">
        <v>4</v>
      </c>
      <c r="J8" s="1">
        <v>3</v>
      </c>
      <c r="K8" s="1">
        <v>4</v>
      </c>
      <c r="L8" s="1">
        <v>4</v>
      </c>
      <c r="M8" s="1">
        <v>4</v>
      </c>
      <c r="N8" s="1">
        <v>4</v>
      </c>
      <c r="O8" s="1">
        <v>3</v>
      </c>
      <c r="P8" s="1">
        <v>3</v>
      </c>
      <c r="Q8" s="1">
        <v>3</v>
      </c>
      <c r="R8" s="1">
        <v>3</v>
      </c>
      <c r="S8" s="1">
        <v>3</v>
      </c>
      <c r="T8" s="1">
        <v>3</v>
      </c>
      <c r="U8" s="1">
        <v>4</v>
      </c>
      <c r="V8" s="1">
        <v>3</v>
      </c>
      <c r="W8" s="1">
        <v>2</v>
      </c>
      <c r="X8" s="1">
        <v>3</v>
      </c>
      <c r="Y8" s="1">
        <v>3</v>
      </c>
      <c r="Z8" s="1">
        <v>3</v>
      </c>
      <c r="AA8" s="1">
        <v>3</v>
      </c>
      <c r="AB8" s="1">
        <v>3</v>
      </c>
      <c r="AC8" s="1">
        <v>3</v>
      </c>
      <c r="AD8" s="1">
        <v>3</v>
      </c>
      <c r="AE8" s="1">
        <v>4</v>
      </c>
      <c r="AF8" s="1">
        <v>3</v>
      </c>
      <c r="AG8" s="1">
        <v>3</v>
      </c>
      <c r="AH8" s="1">
        <v>3</v>
      </c>
      <c r="AI8" s="7">
        <f t="shared" si="1"/>
        <v>98</v>
      </c>
      <c r="AJ8" s="1">
        <v>3</v>
      </c>
      <c r="AK8" s="1">
        <v>3</v>
      </c>
      <c r="AL8" s="1">
        <v>3</v>
      </c>
      <c r="AM8" s="1">
        <v>4</v>
      </c>
      <c r="AN8" s="1">
        <v>3</v>
      </c>
      <c r="AO8" s="1">
        <v>4</v>
      </c>
      <c r="AP8" s="1">
        <v>3</v>
      </c>
      <c r="AQ8" s="1">
        <v>4</v>
      </c>
      <c r="AR8" s="1">
        <v>3</v>
      </c>
      <c r="AS8" s="1">
        <v>3</v>
      </c>
      <c r="AT8" s="1">
        <v>3</v>
      </c>
      <c r="AU8" s="1">
        <v>4</v>
      </c>
      <c r="AV8" s="1">
        <v>4</v>
      </c>
      <c r="AW8" s="1">
        <v>3</v>
      </c>
      <c r="AX8" s="1">
        <v>3</v>
      </c>
      <c r="AY8" s="7">
        <f t="shared" si="2"/>
        <v>50</v>
      </c>
      <c r="AZ8" s="1">
        <v>3</v>
      </c>
      <c r="BA8" s="1">
        <v>3</v>
      </c>
      <c r="BB8" s="1">
        <v>4</v>
      </c>
      <c r="BC8" s="1">
        <v>4</v>
      </c>
      <c r="BD8" s="1">
        <v>3</v>
      </c>
      <c r="BE8" s="1">
        <v>4</v>
      </c>
      <c r="BF8" s="1">
        <v>4</v>
      </c>
      <c r="BG8" s="1">
        <v>3</v>
      </c>
      <c r="BH8" s="1">
        <v>4</v>
      </c>
      <c r="BI8" s="1">
        <v>4</v>
      </c>
      <c r="BJ8" s="1">
        <v>3</v>
      </c>
      <c r="BK8" s="1">
        <v>4</v>
      </c>
      <c r="BL8" s="1">
        <v>4</v>
      </c>
      <c r="BM8" s="1">
        <v>3</v>
      </c>
      <c r="BN8" s="1">
        <v>3</v>
      </c>
      <c r="BO8" s="9">
        <f t="shared" si="0"/>
        <v>53</v>
      </c>
    </row>
    <row r="9" spans="1:70" x14ac:dyDescent="0.35">
      <c r="A9" s="6" t="s">
        <v>88</v>
      </c>
      <c r="B9" s="1" t="s">
        <v>184</v>
      </c>
      <c r="C9" s="3" t="s">
        <v>79</v>
      </c>
      <c r="D9" s="2" t="s">
        <v>78</v>
      </c>
      <c r="E9" s="1">
        <v>4</v>
      </c>
      <c r="F9" s="1">
        <v>4</v>
      </c>
      <c r="G9" s="1">
        <v>4</v>
      </c>
      <c r="H9" s="1">
        <v>3</v>
      </c>
      <c r="I9" s="1">
        <v>3</v>
      </c>
      <c r="J9" s="1">
        <v>4</v>
      </c>
      <c r="K9" s="1">
        <v>4</v>
      </c>
      <c r="L9" s="1">
        <v>3</v>
      </c>
      <c r="M9" s="1">
        <v>3</v>
      </c>
      <c r="N9" s="1">
        <v>3</v>
      </c>
      <c r="O9" s="1">
        <v>4</v>
      </c>
      <c r="P9" s="1">
        <v>3</v>
      </c>
      <c r="Q9" s="1">
        <v>3</v>
      </c>
      <c r="R9" s="1">
        <v>4</v>
      </c>
      <c r="S9" s="1">
        <v>2</v>
      </c>
      <c r="T9" s="1">
        <v>3</v>
      </c>
      <c r="U9" s="1">
        <v>4</v>
      </c>
      <c r="V9" s="1">
        <v>3</v>
      </c>
      <c r="W9" s="1">
        <v>4</v>
      </c>
      <c r="X9" s="1">
        <v>3</v>
      </c>
      <c r="Y9" s="1">
        <v>3</v>
      </c>
      <c r="Z9" s="1">
        <v>4</v>
      </c>
      <c r="AA9" s="1">
        <v>3</v>
      </c>
      <c r="AB9" s="1">
        <v>3</v>
      </c>
      <c r="AC9" s="1">
        <v>4</v>
      </c>
      <c r="AD9" s="1">
        <v>4</v>
      </c>
      <c r="AE9" s="1">
        <v>4</v>
      </c>
      <c r="AF9" s="1">
        <v>4</v>
      </c>
      <c r="AG9" s="1">
        <v>4</v>
      </c>
      <c r="AH9" s="1">
        <v>4</v>
      </c>
      <c r="AI9" s="7">
        <f t="shared" si="1"/>
        <v>105</v>
      </c>
      <c r="AJ9" s="1">
        <v>3</v>
      </c>
      <c r="AK9" s="1">
        <v>3</v>
      </c>
      <c r="AL9" s="1">
        <v>3</v>
      </c>
      <c r="AM9" s="1">
        <v>4</v>
      </c>
      <c r="AN9" s="1">
        <v>3</v>
      </c>
      <c r="AO9" s="1">
        <v>4</v>
      </c>
      <c r="AP9" s="1">
        <v>4</v>
      </c>
      <c r="AQ9" s="1">
        <v>4</v>
      </c>
      <c r="AR9" s="1">
        <v>4</v>
      </c>
      <c r="AS9" s="1">
        <v>4</v>
      </c>
      <c r="AT9" s="1">
        <v>4</v>
      </c>
      <c r="AU9" s="1">
        <v>4</v>
      </c>
      <c r="AV9" s="1">
        <v>4</v>
      </c>
      <c r="AW9" s="1">
        <v>4</v>
      </c>
      <c r="AX9" s="1">
        <v>4</v>
      </c>
      <c r="AY9" s="7">
        <f t="shared" si="2"/>
        <v>56</v>
      </c>
      <c r="AZ9" s="1">
        <v>4</v>
      </c>
      <c r="BA9" s="1">
        <v>4</v>
      </c>
      <c r="BB9" s="1">
        <v>4</v>
      </c>
      <c r="BC9" s="1">
        <v>4</v>
      </c>
      <c r="BD9" s="1">
        <v>4</v>
      </c>
      <c r="BE9" s="1">
        <v>4</v>
      </c>
      <c r="BF9" s="1">
        <v>4</v>
      </c>
      <c r="BG9" s="1">
        <v>4</v>
      </c>
      <c r="BH9" s="1">
        <v>4</v>
      </c>
      <c r="BI9" s="1">
        <v>4</v>
      </c>
      <c r="BJ9" s="1">
        <v>4</v>
      </c>
      <c r="BK9" s="1">
        <v>4</v>
      </c>
      <c r="BL9" s="1">
        <v>4</v>
      </c>
      <c r="BM9" s="1">
        <v>4</v>
      </c>
      <c r="BN9" s="1">
        <v>4</v>
      </c>
      <c r="BO9" s="9">
        <f t="shared" si="0"/>
        <v>60</v>
      </c>
    </row>
    <row r="10" spans="1:70" x14ac:dyDescent="0.35">
      <c r="A10" s="6" t="s">
        <v>89</v>
      </c>
      <c r="B10" s="1" t="s">
        <v>124</v>
      </c>
      <c r="C10" s="3" t="s">
        <v>79</v>
      </c>
      <c r="D10" s="2" t="s">
        <v>125</v>
      </c>
      <c r="E10" s="1">
        <v>4</v>
      </c>
      <c r="F10" s="1">
        <v>4</v>
      </c>
      <c r="G10" s="1">
        <v>4</v>
      </c>
      <c r="H10" s="1">
        <v>3</v>
      </c>
      <c r="I10" s="1">
        <v>3</v>
      </c>
      <c r="J10" s="1">
        <v>4</v>
      </c>
      <c r="K10" s="1">
        <v>3</v>
      </c>
      <c r="L10" s="1">
        <v>3</v>
      </c>
      <c r="M10" s="1">
        <v>3</v>
      </c>
      <c r="N10" s="1">
        <v>3</v>
      </c>
      <c r="O10" s="1">
        <v>4</v>
      </c>
      <c r="P10" s="1">
        <v>3</v>
      </c>
      <c r="Q10" s="1">
        <v>2</v>
      </c>
      <c r="R10" s="1">
        <v>4</v>
      </c>
      <c r="S10" s="1">
        <v>3</v>
      </c>
      <c r="T10" s="1">
        <v>3</v>
      </c>
      <c r="U10" s="1">
        <v>3</v>
      </c>
      <c r="V10" s="1">
        <v>2</v>
      </c>
      <c r="W10" s="1">
        <v>3</v>
      </c>
      <c r="X10" s="1">
        <v>3</v>
      </c>
      <c r="Y10" s="1">
        <v>3</v>
      </c>
      <c r="Z10" s="1">
        <v>3</v>
      </c>
      <c r="AA10" s="1">
        <v>3</v>
      </c>
      <c r="AB10" s="1">
        <v>3</v>
      </c>
      <c r="AC10" s="1">
        <v>4</v>
      </c>
      <c r="AD10" s="1">
        <v>3</v>
      </c>
      <c r="AE10" s="1">
        <v>3</v>
      </c>
      <c r="AF10" s="1">
        <v>3</v>
      </c>
      <c r="AG10" s="1">
        <v>3</v>
      </c>
      <c r="AH10" s="1">
        <v>3</v>
      </c>
      <c r="AI10" s="7">
        <f t="shared" si="1"/>
        <v>95</v>
      </c>
      <c r="AJ10" s="1">
        <v>3</v>
      </c>
      <c r="AK10" s="1">
        <v>3</v>
      </c>
      <c r="AL10" s="1">
        <v>3</v>
      </c>
      <c r="AM10" s="1">
        <v>3</v>
      </c>
      <c r="AN10" s="1">
        <v>3</v>
      </c>
      <c r="AO10" s="1">
        <v>3</v>
      </c>
      <c r="AP10" s="1">
        <v>3</v>
      </c>
      <c r="AQ10" s="1">
        <v>3</v>
      </c>
      <c r="AR10" s="1">
        <v>3</v>
      </c>
      <c r="AS10" s="1">
        <v>3</v>
      </c>
      <c r="AT10" s="1">
        <v>4</v>
      </c>
      <c r="AU10" s="1">
        <v>3</v>
      </c>
      <c r="AV10" s="1">
        <v>4</v>
      </c>
      <c r="AW10" s="1">
        <v>4</v>
      </c>
      <c r="AX10" s="1">
        <v>4</v>
      </c>
      <c r="AY10" s="7">
        <f t="shared" si="2"/>
        <v>49</v>
      </c>
      <c r="AZ10" s="1">
        <v>3</v>
      </c>
      <c r="BA10" s="1">
        <v>3</v>
      </c>
      <c r="BB10" s="1">
        <v>3</v>
      </c>
      <c r="BC10" s="1">
        <v>4</v>
      </c>
      <c r="BD10" s="1">
        <v>4</v>
      </c>
      <c r="BE10" s="1">
        <v>3</v>
      </c>
      <c r="BF10" s="1">
        <v>4</v>
      </c>
      <c r="BG10" s="1">
        <v>4</v>
      </c>
      <c r="BH10" s="1">
        <v>3</v>
      </c>
      <c r="BI10" s="1">
        <v>3</v>
      </c>
      <c r="BJ10" s="1">
        <v>3</v>
      </c>
      <c r="BK10" s="1">
        <v>3</v>
      </c>
      <c r="BL10" s="1">
        <v>3</v>
      </c>
      <c r="BM10" s="1">
        <v>3</v>
      </c>
      <c r="BN10" s="1">
        <v>3</v>
      </c>
      <c r="BO10" s="9">
        <f t="shared" si="0"/>
        <v>49</v>
      </c>
    </row>
    <row r="11" spans="1:70" x14ac:dyDescent="0.35">
      <c r="A11" s="3" t="s">
        <v>90</v>
      </c>
      <c r="B11" s="1" t="s">
        <v>126</v>
      </c>
      <c r="C11" s="3" t="s">
        <v>79</v>
      </c>
      <c r="D11" s="2" t="s">
        <v>125</v>
      </c>
      <c r="E11" s="1">
        <v>4</v>
      </c>
      <c r="F11" s="1">
        <v>4</v>
      </c>
      <c r="G11" s="1">
        <v>4</v>
      </c>
      <c r="H11" s="1">
        <v>4</v>
      </c>
      <c r="I11" s="1">
        <v>4</v>
      </c>
      <c r="J11" s="1">
        <v>3</v>
      </c>
      <c r="K11" s="1">
        <v>3</v>
      </c>
      <c r="L11" s="1">
        <v>3</v>
      </c>
      <c r="M11" s="1">
        <v>4</v>
      </c>
      <c r="N11" s="1">
        <v>3</v>
      </c>
      <c r="O11" s="1">
        <v>4</v>
      </c>
      <c r="P11" s="1">
        <v>2</v>
      </c>
      <c r="Q11" s="1">
        <v>3</v>
      </c>
      <c r="R11" s="1">
        <v>4</v>
      </c>
      <c r="S11" s="1">
        <v>2</v>
      </c>
      <c r="T11" s="1">
        <v>4</v>
      </c>
      <c r="U11" s="1">
        <v>4</v>
      </c>
      <c r="V11" s="1">
        <v>3</v>
      </c>
      <c r="W11" s="1">
        <v>4</v>
      </c>
      <c r="X11" s="1">
        <v>3</v>
      </c>
      <c r="Y11" s="1">
        <v>4</v>
      </c>
      <c r="Z11" s="1">
        <v>3</v>
      </c>
      <c r="AA11" s="1">
        <v>3</v>
      </c>
      <c r="AB11" s="1">
        <v>3</v>
      </c>
      <c r="AC11" s="1">
        <v>4</v>
      </c>
      <c r="AD11" s="1">
        <v>4</v>
      </c>
      <c r="AE11" s="1">
        <v>3</v>
      </c>
      <c r="AF11" s="1">
        <v>4</v>
      </c>
      <c r="AG11" s="1">
        <v>3</v>
      </c>
      <c r="AH11" s="1">
        <v>3</v>
      </c>
      <c r="AI11" s="7">
        <f t="shared" si="1"/>
        <v>103</v>
      </c>
      <c r="AJ11" s="1">
        <v>4</v>
      </c>
      <c r="AK11" s="1">
        <v>3</v>
      </c>
      <c r="AL11" s="1">
        <v>4</v>
      </c>
      <c r="AM11" s="1">
        <v>3</v>
      </c>
      <c r="AN11" s="1">
        <v>3</v>
      </c>
      <c r="AO11" s="1">
        <v>4</v>
      </c>
      <c r="AP11" s="1">
        <v>4</v>
      </c>
      <c r="AQ11" s="1">
        <v>4</v>
      </c>
      <c r="AR11" s="1">
        <v>3</v>
      </c>
      <c r="AS11" s="1">
        <v>4</v>
      </c>
      <c r="AT11" s="1">
        <v>3</v>
      </c>
      <c r="AU11" s="1">
        <v>3</v>
      </c>
      <c r="AV11" s="1">
        <v>3</v>
      </c>
      <c r="AW11" s="1">
        <v>4</v>
      </c>
      <c r="AX11" s="1">
        <v>3</v>
      </c>
      <c r="AY11" s="7">
        <f t="shared" si="2"/>
        <v>52</v>
      </c>
      <c r="AZ11" s="1">
        <v>3</v>
      </c>
      <c r="BA11" s="1">
        <v>3</v>
      </c>
      <c r="BB11" s="1">
        <v>2</v>
      </c>
      <c r="BC11" s="1">
        <v>3</v>
      </c>
      <c r="BD11" s="1">
        <v>4</v>
      </c>
      <c r="BE11" s="1">
        <v>4</v>
      </c>
      <c r="BF11" s="1">
        <v>3</v>
      </c>
      <c r="BG11" s="1">
        <v>3</v>
      </c>
      <c r="BH11" s="1">
        <v>4</v>
      </c>
      <c r="BI11" s="1">
        <v>3</v>
      </c>
      <c r="BJ11" s="1">
        <v>4</v>
      </c>
      <c r="BK11" s="1">
        <v>3</v>
      </c>
      <c r="BL11" s="1">
        <v>3</v>
      </c>
      <c r="BM11" s="1">
        <v>3</v>
      </c>
      <c r="BN11" s="1">
        <v>4</v>
      </c>
      <c r="BO11" s="9">
        <f t="shared" si="0"/>
        <v>49</v>
      </c>
    </row>
    <row r="12" spans="1:70" x14ac:dyDescent="0.35">
      <c r="A12" s="3" t="s">
        <v>91</v>
      </c>
      <c r="B12" s="1" t="s">
        <v>127</v>
      </c>
      <c r="C12" s="3" t="s">
        <v>79</v>
      </c>
      <c r="D12" s="2" t="s">
        <v>125</v>
      </c>
      <c r="E12" s="1">
        <v>4</v>
      </c>
      <c r="F12" s="1">
        <v>4</v>
      </c>
      <c r="G12" s="1">
        <v>4</v>
      </c>
      <c r="H12" s="1">
        <v>4</v>
      </c>
      <c r="I12" s="1">
        <v>4</v>
      </c>
      <c r="J12" s="1">
        <v>3</v>
      </c>
      <c r="K12" s="1">
        <v>3</v>
      </c>
      <c r="L12" s="1">
        <v>3</v>
      </c>
      <c r="M12" s="1">
        <v>4</v>
      </c>
      <c r="N12" s="1">
        <v>3</v>
      </c>
      <c r="O12" s="1">
        <v>4</v>
      </c>
      <c r="P12" s="1">
        <v>2</v>
      </c>
      <c r="Q12" s="1">
        <v>3</v>
      </c>
      <c r="R12" s="1">
        <v>4</v>
      </c>
      <c r="S12" s="1">
        <v>2</v>
      </c>
      <c r="T12" s="1">
        <v>4</v>
      </c>
      <c r="U12" s="1">
        <v>4</v>
      </c>
      <c r="V12" s="1">
        <v>3</v>
      </c>
      <c r="W12" s="1">
        <v>4</v>
      </c>
      <c r="X12" s="1">
        <v>3</v>
      </c>
      <c r="Y12" s="1">
        <v>4</v>
      </c>
      <c r="Z12" s="1">
        <v>3</v>
      </c>
      <c r="AA12" s="1">
        <v>3</v>
      </c>
      <c r="AB12" s="1">
        <v>3</v>
      </c>
      <c r="AC12" s="1">
        <v>4</v>
      </c>
      <c r="AD12" s="1">
        <v>4</v>
      </c>
      <c r="AE12" s="1">
        <v>3</v>
      </c>
      <c r="AF12" s="1">
        <v>4</v>
      </c>
      <c r="AG12" s="1">
        <v>3</v>
      </c>
      <c r="AH12" s="1">
        <v>3</v>
      </c>
      <c r="AI12" s="7">
        <f t="shared" si="1"/>
        <v>103</v>
      </c>
      <c r="AJ12" s="1">
        <v>3</v>
      </c>
      <c r="AK12" s="1">
        <v>3</v>
      </c>
      <c r="AL12" s="1">
        <v>3</v>
      </c>
      <c r="AM12" s="1">
        <v>4</v>
      </c>
      <c r="AN12" s="1">
        <v>3</v>
      </c>
      <c r="AO12" s="1">
        <v>3</v>
      </c>
      <c r="AP12" s="1">
        <v>3</v>
      </c>
      <c r="AQ12" s="1">
        <v>3</v>
      </c>
      <c r="AR12" s="1">
        <v>4</v>
      </c>
      <c r="AS12" s="1">
        <v>4</v>
      </c>
      <c r="AT12" s="1">
        <v>4</v>
      </c>
      <c r="AU12" s="1">
        <v>4</v>
      </c>
      <c r="AV12" s="1">
        <v>4</v>
      </c>
      <c r="AW12" s="1">
        <v>3</v>
      </c>
      <c r="AX12" s="1">
        <v>3</v>
      </c>
      <c r="AY12" s="7">
        <f t="shared" si="2"/>
        <v>51</v>
      </c>
      <c r="AZ12" s="1">
        <v>4</v>
      </c>
      <c r="BA12" s="1">
        <v>3</v>
      </c>
      <c r="BB12" s="1">
        <v>4</v>
      </c>
      <c r="BC12" s="1">
        <v>3</v>
      </c>
      <c r="BD12" s="1">
        <v>3</v>
      </c>
      <c r="BE12" s="1">
        <v>4</v>
      </c>
      <c r="BF12" s="1">
        <v>4</v>
      </c>
      <c r="BG12" s="1">
        <v>3</v>
      </c>
      <c r="BH12" s="1">
        <v>4</v>
      </c>
      <c r="BI12" s="1">
        <v>3</v>
      </c>
      <c r="BJ12" s="1">
        <v>3</v>
      </c>
      <c r="BK12" s="1">
        <v>4</v>
      </c>
      <c r="BL12" s="1">
        <v>3</v>
      </c>
      <c r="BM12" s="1">
        <v>4</v>
      </c>
      <c r="BN12" s="1">
        <v>4</v>
      </c>
      <c r="BO12" s="9">
        <f t="shared" si="0"/>
        <v>53</v>
      </c>
    </row>
    <row r="13" spans="1:70" x14ac:dyDescent="0.35">
      <c r="A13" s="3" t="s">
        <v>92</v>
      </c>
      <c r="B13" s="1" t="s">
        <v>128</v>
      </c>
      <c r="C13" s="3" t="s">
        <v>79</v>
      </c>
      <c r="D13" s="2" t="s">
        <v>125</v>
      </c>
      <c r="E13" s="1">
        <v>4</v>
      </c>
      <c r="F13" s="1">
        <v>4</v>
      </c>
      <c r="G13" s="1">
        <v>3</v>
      </c>
      <c r="H13" s="1">
        <v>3</v>
      </c>
      <c r="I13" s="1">
        <v>4</v>
      </c>
      <c r="J13" s="1">
        <v>4</v>
      </c>
      <c r="K13" s="1">
        <v>4</v>
      </c>
      <c r="L13" s="1">
        <v>4</v>
      </c>
      <c r="M13" s="1">
        <v>3</v>
      </c>
      <c r="N13" s="1">
        <v>4</v>
      </c>
      <c r="O13" s="1">
        <v>4</v>
      </c>
      <c r="P13" s="1">
        <v>4</v>
      </c>
      <c r="Q13" s="1">
        <v>3</v>
      </c>
      <c r="R13" s="1">
        <v>4</v>
      </c>
      <c r="S13" s="1">
        <v>3</v>
      </c>
      <c r="T13" s="1">
        <v>3</v>
      </c>
      <c r="U13" s="1">
        <v>3</v>
      </c>
      <c r="V13" s="1">
        <v>4</v>
      </c>
      <c r="W13" s="1">
        <v>4</v>
      </c>
      <c r="X13" s="1">
        <v>4</v>
      </c>
      <c r="Y13" s="1">
        <v>3</v>
      </c>
      <c r="Z13" s="1">
        <v>3</v>
      </c>
      <c r="AA13" s="1">
        <v>3</v>
      </c>
      <c r="AB13" s="1">
        <v>3</v>
      </c>
      <c r="AC13" s="1">
        <v>4</v>
      </c>
      <c r="AD13" s="1">
        <v>4</v>
      </c>
      <c r="AE13" s="1">
        <v>4</v>
      </c>
      <c r="AF13" s="1">
        <v>3</v>
      </c>
      <c r="AG13" s="1">
        <v>3</v>
      </c>
      <c r="AH13" s="1">
        <v>3</v>
      </c>
      <c r="AI13" s="7">
        <f t="shared" si="1"/>
        <v>106</v>
      </c>
      <c r="AJ13" s="1">
        <v>4</v>
      </c>
      <c r="AK13" s="1">
        <v>4</v>
      </c>
      <c r="AL13" s="1">
        <v>4</v>
      </c>
      <c r="AM13" s="1">
        <v>3</v>
      </c>
      <c r="AN13" s="1">
        <v>4</v>
      </c>
      <c r="AO13" s="1">
        <v>3</v>
      </c>
      <c r="AP13" s="1">
        <v>4</v>
      </c>
      <c r="AQ13" s="1">
        <v>3</v>
      </c>
      <c r="AR13" s="1">
        <v>4</v>
      </c>
      <c r="AS13" s="1">
        <v>4</v>
      </c>
      <c r="AT13" s="1">
        <v>4</v>
      </c>
      <c r="AU13" s="1">
        <v>4</v>
      </c>
      <c r="AV13" s="1">
        <v>3</v>
      </c>
      <c r="AW13" s="1">
        <v>4</v>
      </c>
      <c r="AX13" s="1">
        <v>4</v>
      </c>
      <c r="AY13" s="7">
        <f t="shared" si="2"/>
        <v>56</v>
      </c>
      <c r="AZ13" s="1">
        <v>3</v>
      </c>
      <c r="BA13" s="1">
        <v>3</v>
      </c>
      <c r="BB13" s="1">
        <v>2</v>
      </c>
      <c r="BC13" s="1">
        <v>3</v>
      </c>
      <c r="BD13" s="1">
        <v>3</v>
      </c>
      <c r="BE13" s="1">
        <v>2</v>
      </c>
      <c r="BF13" s="1">
        <v>4</v>
      </c>
      <c r="BG13" s="1">
        <v>4</v>
      </c>
      <c r="BH13" s="1">
        <v>4</v>
      </c>
      <c r="BI13" s="1">
        <v>4</v>
      </c>
      <c r="BJ13" s="1">
        <v>3</v>
      </c>
      <c r="BK13" s="1">
        <v>3</v>
      </c>
      <c r="BL13" s="1">
        <v>3</v>
      </c>
      <c r="BM13" s="1">
        <v>4</v>
      </c>
      <c r="BN13" s="1">
        <v>3</v>
      </c>
      <c r="BO13" s="9">
        <f t="shared" si="0"/>
        <v>48</v>
      </c>
    </row>
    <row r="14" spans="1:70" x14ac:dyDescent="0.35">
      <c r="A14" s="3" t="s">
        <v>93</v>
      </c>
      <c r="B14" s="1" t="s">
        <v>133</v>
      </c>
      <c r="C14" s="3" t="s">
        <v>132</v>
      </c>
      <c r="D14" s="2" t="s">
        <v>125</v>
      </c>
      <c r="E14" s="1">
        <v>3</v>
      </c>
      <c r="F14" s="1">
        <v>3</v>
      </c>
      <c r="G14" s="1">
        <v>4</v>
      </c>
      <c r="H14" s="1">
        <v>4</v>
      </c>
      <c r="I14" s="1">
        <v>2</v>
      </c>
      <c r="J14" s="1">
        <v>4</v>
      </c>
      <c r="K14" s="1">
        <v>4</v>
      </c>
      <c r="L14" s="1">
        <v>3</v>
      </c>
      <c r="M14" s="1">
        <v>4</v>
      </c>
      <c r="N14" s="1">
        <v>4</v>
      </c>
      <c r="O14" s="1">
        <v>3</v>
      </c>
      <c r="P14" s="1">
        <v>3</v>
      </c>
      <c r="Q14" s="1">
        <v>3</v>
      </c>
      <c r="R14" s="1">
        <v>3</v>
      </c>
      <c r="S14" s="1">
        <v>3</v>
      </c>
      <c r="T14" s="1">
        <v>3</v>
      </c>
      <c r="U14" s="1">
        <v>4</v>
      </c>
      <c r="V14" s="1">
        <v>2</v>
      </c>
      <c r="W14" s="1">
        <v>2</v>
      </c>
      <c r="X14" s="1">
        <v>3</v>
      </c>
      <c r="Y14" s="1">
        <v>4</v>
      </c>
      <c r="Z14" s="1">
        <v>3</v>
      </c>
      <c r="AA14" s="1">
        <v>4</v>
      </c>
      <c r="AB14" s="1">
        <v>4</v>
      </c>
      <c r="AC14" s="1">
        <v>3</v>
      </c>
      <c r="AD14" s="1">
        <v>3</v>
      </c>
      <c r="AE14" s="1">
        <v>4</v>
      </c>
      <c r="AF14" s="1">
        <v>4</v>
      </c>
      <c r="AG14" s="1">
        <v>3</v>
      </c>
      <c r="AH14" s="1">
        <v>3</v>
      </c>
      <c r="AI14" s="7">
        <f t="shared" si="1"/>
        <v>99</v>
      </c>
      <c r="AJ14" s="1">
        <v>3</v>
      </c>
      <c r="AK14" s="1">
        <v>4</v>
      </c>
      <c r="AL14" s="1">
        <v>3</v>
      </c>
      <c r="AM14" s="1">
        <v>4</v>
      </c>
      <c r="AN14" s="1">
        <v>4</v>
      </c>
      <c r="AO14" s="1">
        <v>3</v>
      </c>
      <c r="AP14" s="1">
        <v>3</v>
      </c>
      <c r="AQ14" s="1">
        <v>3</v>
      </c>
      <c r="AR14" s="1">
        <v>3</v>
      </c>
      <c r="AS14" s="1">
        <v>3</v>
      </c>
      <c r="AT14" s="1">
        <v>3</v>
      </c>
      <c r="AU14" s="1">
        <v>4</v>
      </c>
      <c r="AV14" s="1">
        <v>4</v>
      </c>
      <c r="AW14" s="1">
        <v>3</v>
      </c>
      <c r="AX14" s="1">
        <v>4</v>
      </c>
      <c r="AY14" s="7">
        <f t="shared" si="2"/>
        <v>51</v>
      </c>
      <c r="AZ14" s="1">
        <v>3</v>
      </c>
      <c r="BA14" s="1">
        <v>3</v>
      </c>
      <c r="BB14" s="1">
        <v>4</v>
      </c>
      <c r="BC14" s="1">
        <v>4</v>
      </c>
      <c r="BD14" s="1">
        <v>4</v>
      </c>
      <c r="BE14" s="1">
        <v>4</v>
      </c>
      <c r="BF14" s="1">
        <v>4</v>
      </c>
      <c r="BG14" s="1">
        <v>4</v>
      </c>
      <c r="BH14" s="1">
        <v>4</v>
      </c>
      <c r="BI14" s="1">
        <v>3</v>
      </c>
      <c r="BJ14" s="1">
        <v>3</v>
      </c>
      <c r="BK14" s="1">
        <v>4</v>
      </c>
      <c r="BL14" s="1">
        <v>2</v>
      </c>
      <c r="BM14" s="1">
        <v>3</v>
      </c>
      <c r="BN14" s="1">
        <v>3</v>
      </c>
      <c r="BO14" s="9">
        <f t="shared" si="0"/>
        <v>52</v>
      </c>
    </row>
    <row r="15" spans="1:70" x14ac:dyDescent="0.35">
      <c r="A15" s="3" t="s">
        <v>94</v>
      </c>
      <c r="B15" s="1" t="s">
        <v>129</v>
      </c>
      <c r="C15" s="3" t="s">
        <v>79</v>
      </c>
      <c r="D15" s="2" t="s">
        <v>125</v>
      </c>
      <c r="E15" s="1">
        <v>4</v>
      </c>
      <c r="F15" s="1">
        <v>4</v>
      </c>
      <c r="G15" s="1">
        <v>4</v>
      </c>
      <c r="H15" s="1">
        <v>3</v>
      </c>
      <c r="I15" s="1">
        <v>3</v>
      </c>
      <c r="J15" s="1">
        <v>3</v>
      </c>
      <c r="K15" s="1">
        <v>4</v>
      </c>
      <c r="L15" s="1">
        <v>4</v>
      </c>
      <c r="M15" s="1">
        <v>3</v>
      </c>
      <c r="N15" s="1">
        <v>3</v>
      </c>
      <c r="O15" s="1">
        <v>4</v>
      </c>
      <c r="P15" s="1">
        <v>3</v>
      </c>
      <c r="Q15" s="1">
        <v>3</v>
      </c>
      <c r="R15" s="1">
        <v>4</v>
      </c>
      <c r="S15" s="1">
        <v>3</v>
      </c>
      <c r="T15" s="1">
        <v>4</v>
      </c>
      <c r="U15" s="1">
        <v>4</v>
      </c>
      <c r="V15" s="1">
        <v>3</v>
      </c>
      <c r="W15" s="1">
        <v>4</v>
      </c>
      <c r="X15" s="1">
        <v>3</v>
      </c>
      <c r="Y15" s="1">
        <v>3</v>
      </c>
      <c r="Z15" s="1">
        <v>3</v>
      </c>
      <c r="AA15" s="1">
        <v>3</v>
      </c>
      <c r="AB15" s="1">
        <v>3</v>
      </c>
      <c r="AC15" s="1">
        <v>4</v>
      </c>
      <c r="AD15" s="1">
        <v>3</v>
      </c>
      <c r="AE15" s="1">
        <v>3</v>
      </c>
      <c r="AF15" s="1">
        <v>3</v>
      </c>
      <c r="AG15" s="1">
        <v>3</v>
      </c>
      <c r="AH15" s="1">
        <v>3</v>
      </c>
      <c r="AI15" s="7">
        <f t="shared" si="1"/>
        <v>101</v>
      </c>
      <c r="AJ15" s="1">
        <v>3</v>
      </c>
      <c r="AK15" s="1">
        <v>3</v>
      </c>
      <c r="AL15" s="1">
        <v>3</v>
      </c>
      <c r="AM15" s="1">
        <v>3</v>
      </c>
      <c r="AN15" s="1">
        <v>3</v>
      </c>
      <c r="AO15" s="1">
        <v>3</v>
      </c>
      <c r="AP15" s="1">
        <v>3</v>
      </c>
      <c r="AQ15" s="1">
        <v>3</v>
      </c>
      <c r="AR15" s="1">
        <v>3</v>
      </c>
      <c r="AS15" s="1">
        <v>3</v>
      </c>
      <c r="AT15" s="1">
        <v>4</v>
      </c>
      <c r="AU15" s="1">
        <v>3</v>
      </c>
      <c r="AV15" s="1">
        <v>4</v>
      </c>
      <c r="AW15" s="1">
        <v>3</v>
      </c>
      <c r="AX15" s="1">
        <v>4</v>
      </c>
      <c r="AY15" s="7">
        <f t="shared" si="2"/>
        <v>48</v>
      </c>
      <c r="AZ15" s="1">
        <v>3</v>
      </c>
      <c r="BA15" s="1">
        <v>3</v>
      </c>
      <c r="BB15" s="1">
        <v>2</v>
      </c>
      <c r="BC15" s="1">
        <v>3</v>
      </c>
      <c r="BD15" s="1">
        <v>3</v>
      </c>
      <c r="BE15" s="1">
        <v>4</v>
      </c>
      <c r="BF15" s="1">
        <v>4</v>
      </c>
      <c r="BG15" s="1">
        <v>3</v>
      </c>
      <c r="BH15" s="1">
        <v>3</v>
      </c>
      <c r="BI15" s="1">
        <v>3</v>
      </c>
      <c r="BJ15" s="1">
        <v>3</v>
      </c>
      <c r="BK15" s="1">
        <v>2</v>
      </c>
      <c r="BL15" s="1">
        <v>3</v>
      </c>
      <c r="BM15" s="1">
        <v>4</v>
      </c>
      <c r="BN15" s="1">
        <v>3</v>
      </c>
      <c r="BO15" s="9">
        <f t="shared" si="0"/>
        <v>46</v>
      </c>
    </row>
    <row r="16" spans="1:70" x14ac:dyDescent="0.35">
      <c r="A16" s="3" t="s">
        <v>95</v>
      </c>
      <c r="B16" s="1" t="s">
        <v>175</v>
      </c>
      <c r="C16" s="3" t="s">
        <v>131</v>
      </c>
      <c r="D16" s="2" t="s">
        <v>177</v>
      </c>
      <c r="E16" s="1">
        <v>4</v>
      </c>
      <c r="F16" s="1">
        <v>4</v>
      </c>
      <c r="G16" s="1">
        <v>4</v>
      </c>
      <c r="H16" s="1">
        <v>4</v>
      </c>
      <c r="I16" s="1">
        <v>4</v>
      </c>
      <c r="J16" s="1">
        <v>4</v>
      </c>
      <c r="K16" s="1">
        <v>4</v>
      </c>
      <c r="L16" s="1">
        <v>4</v>
      </c>
      <c r="M16" s="1">
        <v>4</v>
      </c>
      <c r="N16" s="1">
        <v>4</v>
      </c>
      <c r="O16" s="1">
        <v>4</v>
      </c>
      <c r="P16" s="1">
        <v>4</v>
      </c>
      <c r="Q16" s="1">
        <v>4</v>
      </c>
      <c r="R16" s="1">
        <v>4</v>
      </c>
      <c r="S16" s="1">
        <v>4</v>
      </c>
      <c r="T16" s="1">
        <v>4</v>
      </c>
      <c r="U16" s="1">
        <v>4</v>
      </c>
      <c r="V16" s="1">
        <v>3</v>
      </c>
      <c r="W16" s="1">
        <v>3</v>
      </c>
      <c r="X16" s="1">
        <v>4</v>
      </c>
      <c r="Y16" s="1">
        <v>4</v>
      </c>
      <c r="Z16" s="1">
        <v>4</v>
      </c>
      <c r="AA16" s="1">
        <v>4</v>
      </c>
      <c r="AB16" s="1">
        <v>3</v>
      </c>
      <c r="AC16" s="1">
        <v>4</v>
      </c>
      <c r="AD16" s="1">
        <v>4</v>
      </c>
      <c r="AE16" s="1">
        <v>4</v>
      </c>
      <c r="AF16" s="1">
        <v>4</v>
      </c>
      <c r="AG16" s="1">
        <v>4</v>
      </c>
      <c r="AH16" s="1">
        <v>4</v>
      </c>
      <c r="AI16" s="7">
        <f t="shared" si="1"/>
        <v>117</v>
      </c>
      <c r="AJ16" s="1">
        <v>3</v>
      </c>
      <c r="AK16" s="1">
        <v>4</v>
      </c>
      <c r="AL16" s="1">
        <v>3</v>
      </c>
      <c r="AM16" s="1">
        <v>4</v>
      </c>
      <c r="AN16" s="1">
        <v>4</v>
      </c>
      <c r="AO16" s="1">
        <v>4</v>
      </c>
      <c r="AP16" s="1">
        <v>3</v>
      </c>
      <c r="AQ16" s="1">
        <v>4</v>
      </c>
      <c r="AR16" s="1">
        <v>4</v>
      </c>
      <c r="AS16" s="1">
        <v>4</v>
      </c>
      <c r="AT16" s="1">
        <v>4</v>
      </c>
      <c r="AU16" s="1">
        <v>4</v>
      </c>
      <c r="AV16" s="1">
        <v>3</v>
      </c>
      <c r="AW16" s="1">
        <v>4</v>
      </c>
      <c r="AX16" s="1">
        <v>4</v>
      </c>
      <c r="AY16" s="7">
        <f t="shared" si="2"/>
        <v>56</v>
      </c>
      <c r="AZ16" s="1">
        <v>4</v>
      </c>
      <c r="BA16" s="1">
        <v>4</v>
      </c>
      <c r="BB16" s="1">
        <v>4</v>
      </c>
      <c r="BC16" s="1">
        <v>4</v>
      </c>
      <c r="BD16" s="1">
        <v>3</v>
      </c>
      <c r="BE16" s="1">
        <v>4</v>
      </c>
      <c r="BF16" s="1">
        <v>4</v>
      </c>
      <c r="BG16" s="1">
        <v>4</v>
      </c>
      <c r="BH16" s="1">
        <v>3</v>
      </c>
      <c r="BI16" s="1">
        <v>3</v>
      </c>
      <c r="BJ16" s="1">
        <v>4</v>
      </c>
      <c r="BK16" s="1">
        <v>3</v>
      </c>
      <c r="BL16" s="1">
        <v>4</v>
      </c>
      <c r="BM16" s="1">
        <v>4</v>
      </c>
      <c r="BN16" s="1">
        <v>4</v>
      </c>
      <c r="BO16" s="9">
        <f t="shared" si="0"/>
        <v>56</v>
      </c>
    </row>
    <row r="17" spans="1:67" x14ac:dyDescent="0.35">
      <c r="A17" s="3" t="s">
        <v>96</v>
      </c>
      <c r="B17" s="1" t="s">
        <v>176</v>
      </c>
      <c r="C17" s="3" t="s">
        <v>131</v>
      </c>
      <c r="D17" s="2" t="s">
        <v>177</v>
      </c>
      <c r="E17" s="1">
        <v>4</v>
      </c>
      <c r="F17" s="1">
        <v>4</v>
      </c>
      <c r="G17" s="1">
        <v>4</v>
      </c>
      <c r="H17" s="1">
        <v>4</v>
      </c>
      <c r="I17" s="1">
        <v>4</v>
      </c>
      <c r="J17" s="1">
        <v>4</v>
      </c>
      <c r="K17" s="1">
        <v>4</v>
      </c>
      <c r="L17" s="1">
        <v>4</v>
      </c>
      <c r="M17" s="1">
        <v>3</v>
      </c>
      <c r="N17" s="1">
        <v>3</v>
      </c>
      <c r="O17" s="1">
        <v>4</v>
      </c>
      <c r="P17" s="1">
        <v>3</v>
      </c>
      <c r="Q17" s="1">
        <v>3</v>
      </c>
      <c r="R17" s="1">
        <v>4</v>
      </c>
      <c r="S17" s="1">
        <v>3</v>
      </c>
      <c r="T17" s="1">
        <v>3</v>
      </c>
      <c r="U17" s="1">
        <v>4</v>
      </c>
      <c r="V17" s="1">
        <v>4</v>
      </c>
      <c r="W17" s="1">
        <v>3</v>
      </c>
      <c r="X17" s="1">
        <v>3</v>
      </c>
      <c r="Y17" s="1">
        <v>3</v>
      </c>
      <c r="Z17" s="1">
        <v>3</v>
      </c>
      <c r="AA17" s="1">
        <v>3</v>
      </c>
      <c r="AB17" s="1">
        <v>2</v>
      </c>
      <c r="AC17" s="1">
        <v>4</v>
      </c>
      <c r="AD17" s="1">
        <v>3</v>
      </c>
      <c r="AE17" s="1">
        <v>3</v>
      </c>
      <c r="AF17" s="1">
        <v>3</v>
      </c>
      <c r="AG17" s="1">
        <v>2</v>
      </c>
      <c r="AH17" s="1">
        <v>3</v>
      </c>
      <c r="AI17" s="7">
        <f t="shared" si="1"/>
        <v>101</v>
      </c>
      <c r="AJ17" s="1">
        <v>4</v>
      </c>
      <c r="AK17" s="1">
        <v>4</v>
      </c>
      <c r="AL17" s="1">
        <v>4</v>
      </c>
      <c r="AM17" s="1">
        <v>4</v>
      </c>
      <c r="AN17" s="1">
        <v>3</v>
      </c>
      <c r="AO17" s="1">
        <v>4</v>
      </c>
      <c r="AP17" s="1">
        <v>3</v>
      </c>
      <c r="AQ17" s="1">
        <v>4</v>
      </c>
      <c r="AR17" s="1">
        <v>4</v>
      </c>
      <c r="AS17" s="1">
        <v>4</v>
      </c>
      <c r="AT17" s="1">
        <v>3</v>
      </c>
      <c r="AU17" s="1">
        <v>4</v>
      </c>
      <c r="AV17" s="1">
        <v>3</v>
      </c>
      <c r="AW17" s="1">
        <v>4</v>
      </c>
      <c r="AX17" s="1">
        <v>3</v>
      </c>
      <c r="AY17" s="7">
        <f t="shared" si="2"/>
        <v>55</v>
      </c>
      <c r="AZ17" s="1">
        <v>3</v>
      </c>
      <c r="BA17" s="1">
        <v>3</v>
      </c>
      <c r="BB17" s="1">
        <v>3</v>
      </c>
      <c r="BC17" s="1">
        <v>4</v>
      </c>
      <c r="BD17" s="1">
        <v>3</v>
      </c>
      <c r="BE17" s="1">
        <v>4</v>
      </c>
      <c r="BF17" s="1">
        <v>4</v>
      </c>
      <c r="BG17" s="1">
        <v>3</v>
      </c>
      <c r="BH17" s="1">
        <v>4</v>
      </c>
      <c r="BI17" s="1">
        <v>4</v>
      </c>
      <c r="BJ17" s="1">
        <v>4</v>
      </c>
      <c r="BK17" s="1">
        <v>4</v>
      </c>
      <c r="BL17" s="1">
        <v>4</v>
      </c>
      <c r="BM17" s="1">
        <v>3</v>
      </c>
      <c r="BN17" s="1">
        <v>4</v>
      </c>
      <c r="BO17" s="9">
        <f t="shared" si="0"/>
        <v>54</v>
      </c>
    </row>
    <row r="18" spans="1:67" x14ac:dyDescent="0.35">
      <c r="A18" s="3" t="s">
        <v>97</v>
      </c>
      <c r="B18" s="1" t="s">
        <v>178</v>
      </c>
      <c r="C18" s="3" t="s">
        <v>132</v>
      </c>
      <c r="D18" s="2" t="s">
        <v>177</v>
      </c>
      <c r="E18" s="1">
        <v>4</v>
      </c>
      <c r="F18" s="1">
        <v>4</v>
      </c>
      <c r="G18" s="1">
        <v>4</v>
      </c>
      <c r="H18" s="1">
        <v>4</v>
      </c>
      <c r="I18" s="1">
        <v>4</v>
      </c>
      <c r="J18" s="1">
        <v>4</v>
      </c>
      <c r="K18" s="1">
        <v>4</v>
      </c>
      <c r="L18" s="1">
        <v>3</v>
      </c>
      <c r="M18" s="1">
        <v>3</v>
      </c>
      <c r="N18" s="1">
        <v>3</v>
      </c>
      <c r="O18" s="1">
        <v>4</v>
      </c>
      <c r="P18" s="1">
        <v>3</v>
      </c>
      <c r="Q18" s="1">
        <v>4</v>
      </c>
      <c r="R18" s="1">
        <v>4</v>
      </c>
      <c r="S18" s="1">
        <v>3</v>
      </c>
      <c r="T18" s="1">
        <v>4</v>
      </c>
      <c r="U18" s="1">
        <v>4</v>
      </c>
      <c r="V18" s="1">
        <v>3</v>
      </c>
      <c r="W18" s="1">
        <v>4</v>
      </c>
      <c r="X18" s="1">
        <v>3</v>
      </c>
      <c r="Y18" s="1">
        <v>3</v>
      </c>
      <c r="Z18" s="1">
        <v>3</v>
      </c>
      <c r="AA18" s="1">
        <v>4</v>
      </c>
      <c r="AB18" s="1">
        <v>4</v>
      </c>
      <c r="AC18" s="1">
        <v>4</v>
      </c>
      <c r="AD18" s="1">
        <v>4</v>
      </c>
      <c r="AE18" s="1">
        <v>4</v>
      </c>
      <c r="AF18" s="1">
        <v>4</v>
      </c>
      <c r="AG18" s="1">
        <v>4</v>
      </c>
      <c r="AH18" s="1">
        <v>4</v>
      </c>
      <c r="AI18" s="7">
        <f t="shared" si="1"/>
        <v>111</v>
      </c>
      <c r="AJ18" s="1">
        <v>4</v>
      </c>
      <c r="AK18" s="1">
        <v>4</v>
      </c>
      <c r="AL18" s="1">
        <v>4</v>
      </c>
      <c r="AM18" s="1">
        <v>4</v>
      </c>
      <c r="AN18" s="1">
        <v>4</v>
      </c>
      <c r="AO18" s="1">
        <v>4</v>
      </c>
      <c r="AP18" s="1">
        <v>4</v>
      </c>
      <c r="AQ18" s="1">
        <v>4</v>
      </c>
      <c r="AR18" s="1">
        <v>4</v>
      </c>
      <c r="AS18" s="1">
        <v>3</v>
      </c>
      <c r="AT18" s="1">
        <v>4</v>
      </c>
      <c r="AU18" s="1">
        <v>4</v>
      </c>
      <c r="AV18" s="1">
        <v>4</v>
      </c>
      <c r="AW18" s="1">
        <v>3</v>
      </c>
      <c r="AX18" s="1">
        <v>4</v>
      </c>
      <c r="AY18" s="7">
        <f t="shared" si="2"/>
        <v>58</v>
      </c>
      <c r="AZ18" s="1">
        <v>4</v>
      </c>
      <c r="BA18" s="1">
        <v>4</v>
      </c>
      <c r="BB18" s="1">
        <v>3</v>
      </c>
      <c r="BC18" s="1">
        <v>4</v>
      </c>
      <c r="BD18" s="1">
        <v>4</v>
      </c>
      <c r="BE18" s="1">
        <v>4</v>
      </c>
      <c r="BF18" s="1">
        <v>4</v>
      </c>
      <c r="BG18" s="1">
        <v>4</v>
      </c>
      <c r="BH18" s="1">
        <v>4</v>
      </c>
      <c r="BI18" s="1">
        <v>4</v>
      </c>
      <c r="BJ18" s="1">
        <v>4</v>
      </c>
      <c r="BK18" s="1">
        <v>4</v>
      </c>
      <c r="BL18" s="1">
        <v>4</v>
      </c>
      <c r="BM18" s="1">
        <v>4</v>
      </c>
      <c r="BN18" s="1">
        <v>4</v>
      </c>
      <c r="BO18" s="9">
        <f t="shared" si="0"/>
        <v>59</v>
      </c>
    </row>
    <row r="19" spans="1:67" x14ac:dyDescent="0.35">
      <c r="A19" s="6" t="s">
        <v>98</v>
      </c>
      <c r="B19" s="1" t="s">
        <v>179</v>
      </c>
      <c r="C19" s="3" t="s">
        <v>131</v>
      </c>
      <c r="D19" s="2" t="s">
        <v>177</v>
      </c>
      <c r="E19" s="1">
        <v>4</v>
      </c>
      <c r="F19" s="1">
        <v>4</v>
      </c>
      <c r="G19" s="1">
        <v>4</v>
      </c>
      <c r="H19" s="1">
        <v>3</v>
      </c>
      <c r="I19" s="1">
        <v>3</v>
      </c>
      <c r="J19" s="1">
        <v>4</v>
      </c>
      <c r="K19" s="1">
        <v>4</v>
      </c>
      <c r="L19" s="1">
        <v>3</v>
      </c>
      <c r="M19" s="1">
        <v>3</v>
      </c>
      <c r="N19" s="1">
        <v>3</v>
      </c>
      <c r="O19" s="1">
        <v>4</v>
      </c>
      <c r="P19" s="1">
        <v>3</v>
      </c>
      <c r="Q19" s="1">
        <v>3</v>
      </c>
      <c r="R19" s="1">
        <v>4</v>
      </c>
      <c r="S19" s="1">
        <v>3</v>
      </c>
      <c r="T19" s="1">
        <v>3</v>
      </c>
      <c r="U19" s="1">
        <v>4</v>
      </c>
      <c r="V19" s="1">
        <v>3</v>
      </c>
      <c r="W19" s="1">
        <v>3</v>
      </c>
      <c r="X19" s="1">
        <v>4</v>
      </c>
      <c r="Y19" s="1">
        <v>3</v>
      </c>
      <c r="Z19" s="1">
        <v>3</v>
      </c>
      <c r="AA19" s="1">
        <v>3</v>
      </c>
      <c r="AB19" s="1">
        <v>4</v>
      </c>
      <c r="AC19" s="1">
        <v>4</v>
      </c>
      <c r="AD19" s="1">
        <v>4</v>
      </c>
      <c r="AE19" s="1">
        <v>4</v>
      </c>
      <c r="AF19" s="1">
        <v>4</v>
      </c>
      <c r="AG19" s="1">
        <v>4</v>
      </c>
      <c r="AH19" s="1">
        <v>4</v>
      </c>
      <c r="AI19" s="7">
        <f t="shared" si="1"/>
        <v>106</v>
      </c>
      <c r="AJ19" s="1">
        <v>3</v>
      </c>
      <c r="AK19" s="1">
        <v>4</v>
      </c>
      <c r="AL19" s="1">
        <v>3</v>
      </c>
      <c r="AM19" s="1">
        <v>4</v>
      </c>
      <c r="AN19" s="1">
        <v>4</v>
      </c>
      <c r="AO19" s="1">
        <v>4</v>
      </c>
      <c r="AP19" s="1">
        <v>3</v>
      </c>
      <c r="AQ19" s="1">
        <v>4</v>
      </c>
      <c r="AR19" s="1">
        <v>4</v>
      </c>
      <c r="AS19" s="1">
        <v>3</v>
      </c>
      <c r="AT19" s="1">
        <v>3</v>
      </c>
      <c r="AU19" s="1">
        <v>4</v>
      </c>
      <c r="AV19" s="1">
        <v>4</v>
      </c>
      <c r="AW19" s="1">
        <v>3</v>
      </c>
      <c r="AX19" s="1">
        <v>3</v>
      </c>
      <c r="AY19" s="7">
        <f t="shared" si="2"/>
        <v>53</v>
      </c>
      <c r="AZ19" s="1">
        <v>3</v>
      </c>
      <c r="BA19" s="1">
        <v>3</v>
      </c>
      <c r="BB19" s="1">
        <v>4</v>
      </c>
      <c r="BC19" s="1">
        <v>3</v>
      </c>
      <c r="BD19" s="1">
        <v>3</v>
      </c>
      <c r="BE19" s="1">
        <v>4</v>
      </c>
      <c r="BF19" s="1">
        <v>4</v>
      </c>
      <c r="BG19" s="1">
        <v>3</v>
      </c>
      <c r="BH19" s="1">
        <v>4</v>
      </c>
      <c r="BI19" s="1">
        <v>3</v>
      </c>
      <c r="BJ19" s="1">
        <v>3</v>
      </c>
      <c r="BK19" s="1">
        <v>4</v>
      </c>
      <c r="BL19" s="1">
        <v>4</v>
      </c>
      <c r="BM19" s="1">
        <v>4</v>
      </c>
      <c r="BN19" s="1">
        <v>4</v>
      </c>
      <c r="BO19" s="9">
        <f t="shared" si="0"/>
        <v>53</v>
      </c>
    </row>
    <row r="20" spans="1:67" x14ac:dyDescent="0.35">
      <c r="A20" s="3" t="s">
        <v>99</v>
      </c>
      <c r="B20" s="1" t="s">
        <v>180</v>
      </c>
      <c r="C20" s="3" t="s">
        <v>131</v>
      </c>
      <c r="D20" s="2" t="s">
        <v>177</v>
      </c>
      <c r="E20" s="1">
        <v>4</v>
      </c>
      <c r="F20" s="1">
        <v>4</v>
      </c>
      <c r="G20" s="1">
        <v>4</v>
      </c>
      <c r="H20" s="1">
        <v>4</v>
      </c>
      <c r="I20" s="1">
        <v>4</v>
      </c>
      <c r="J20" s="1">
        <v>4</v>
      </c>
      <c r="K20" s="1">
        <v>4</v>
      </c>
      <c r="L20" s="1">
        <v>3</v>
      </c>
      <c r="M20" s="1">
        <v>3</v>
      </c>
      <c r="N20" s="1">
        <v>3</v>
      </c>
      <c r="O20" s="1">
        <v>4</v>
      </c>
      <c r="P20" s="1">
        <v>3</v>
      </c>
      <c r="Q20" s="1">
        <v>3</v>
      </c>
      <c r="R20" s="1">
        <v>4</v>
      </c>
      <c r="S20" s="1">
        <v>3</v>
      </c>
      <c r="T20" s="1">
        <v>4</v>
      </c>
      <c r="U20" s="1">
        <v>4</v>
      </c>
      <c r="V20" s="1">
        <v>4</v>
      </c>
      <c r="W20" s="1">
        <v>4</v>
      </c>
      <c r="X20" s="1">
        <v>3</v>
      </c>
      <c r="Y20" s="1">
        <v>4</v>
      </c>
      <c r="Z20" s="1">
        <v>3</v>
      </c>
      <c r="AA20" s="1">
        <v>3</v>
      </c>
      <c r="AB20" s="1">
        <v>3</v>
      </c>
      <c r="AC20" s="1">
        <v>4</v>
      </c>
      <c r="AD20" s="1">
        <v>4</v>
      </c>
      <c r="AE20" s="1">
        <v>3</v>
      </c>
      <c r="AF20" s="1">
        <v>4</v>
      </c>
      <c r="AG20" s="1">
        <v>3</v>
      </c>
      <c r="AH20" s="1">
        <v>4</v>
      </c>
      <c r="AI20" s="7">
        <f t="shared" si="1"/>
        <v>108</v>
      </c>
      <c r="AJ20" s="1">
        <v>4</v>
      </c>
      <c r="AK20" s="1">
        <v>4</v>
      </c>
      <c r="AL20" s="1">
        <v>4</v>
      </c>
      <c r="AM20" s="1">
        <v>4</v>
      </c>
      <c r="AN20" s="1">
        <v>4</v>
      </c>
      <c r="AO20" s="1">
        <v>4</v>
      </c>
      <c r="AP20" s="1">
        <v>4</v>
      </c>
      <c r="AQ20" s="1">
        <v>4</v>
      </c>
      <c r="AR20" s="1">
        <v>4</v>
      </c>
      <c r="AS20" s="1">
        <v>4</v>
      </c>
      <c r="AT20" s="1">
        <v>4</v>
      </c>
      <c r="AU20" s="1">
        <v>4</v>
      </c>
      <c r="AV20" s="1">
        <v>4</v>
      </c>
      <c r="AW20" s="1">
        <v>4</v>
      </c>
      <c r="AX20" s="1">
        <v>4</v>
      </c>
      <c r="AY20" s="7">
        <f t="shared" si="2"/>
        <v>60</v>
      </c>
      <c r="AZ20" s="1">
        <v>3</v>
      </c>
      <c r="BA20" s="1">
        <v>3</v>
      </c>
      <c r="BB20" s="1">
        <v>4</v>
      </c>
      <c r="BC20" s="1">
        <v>4</v>
      </c>
      <c r="BD20" s="1">
        <v>3</v>
      </c>
      <c r="BE20" s="1">
        <v>4</v>
      </c>
      <c r="BF20" s="1">
        <v>4</v>
      </c>
      <c r="BG20" s="1">
        <v>4</v>
      </c>
      <c r="BH20" s="1">
        <v>4</v>
      </c>
      <c r="BI20" s="1">
        <v>4</v>
      </c>
      <c r="BJ20" s="1">
        <v>4</v>
      </c>
      <c r="BK20" s="1">
        <v>4</v>
      </c>
      <c r="BL20" s="1">
        <v>4</v>
      </c>
      <c r="BM20" s="1">
        <v>4</v>
      </c>
      <c r="BN20" s="1">
        <v>4</v>
      </c>
      <c r="BO20" s="9">
        <f t="shared" si="0"/>
        <v>57</v>
      </c>
    </row>
    <row r="21" spans="1:67" x14ac:dyDescent="0.35">
      <c r="A21" s="3" t="s">
        <v>100</v>
      </c>
      <c r="B21" s="1" t="s">
        <v>130</v>
      </c>
      <c r="C21" s="3" t="s">
        <v>131</v>
      </c>
      <c r="D21" s="2" t="s">
        <v>177</v>
      </c>
      <c r="E21" s="1">
        <v>4</v>
      </c>
      <c r="F21" s="1">
        <v>4</v>
      </c>
      <c r="G21" s="1">
        <v>4</v>
      </c>
      <c r="H21" s="1">
        <v>4</v>
      </c>
      <c r="I21" s="1">
        <v>3</v>
      </c>
      <c r="J21" s="1">
        <v>3</v>
      </c>
      <c r="K21" s="1">
        <v>3</v>
      </c>
      <c r="L21" s="1">
        <v>3</v>
      </c>
      <c r="M21" s="1">
        <v>3</v>
      </c>
      <c r="N21" s="1">
        <v>3</v>
      </c>
      <c r="O21" s="1">
        <v>4</v>
      </c>
      <c r="P21" s="1">
        <v>3</v>
      </c>
      <c r="Q21" s="1">
        <v>3</v>
      </c>
      <c r="R21" s="1">
        <v>4</v>
      </c>
      <c r="S21" s="1">
        <v>3</v>
      </c>
      <c r="T21" s="1">
        <v>4</v>
      </c>
      <c r="U21" s="1">
        <v>4</v>
      </c>
      <c r="V21" s="1">
        <v>3</v>
      </c>
      <c r="W21" s="1">
        <v>3</v>
      </c>
      <c r="X21" s="1">
        <v>3</v>
      </c>
      <c r="Y21" s="1">
        <v>3</v>
      </c>
      <c r="Z21" s="1">
        <v>3</v>
      </c>
      <c r="AA21" s="1">
        <v>3</v>
      </c>
      <c r="AB21" s="1">
        <v>3</v>
      </c>
      <c r="AC21" s="1">
        <v>4</v>
      </c>
      <c r="AD21" s="1">
        <v>4</v>
      </c>
      <c r="AE21" s="1">
        <v>3</v>
      </c>
      <c r="AF21" s="1">
        <v>3</v>
      </c>
      <c r="AG21" s="1">
        <v>3</v>
      </c>
      <c r="AH21" s="1">
        <v>3</v>
      </c>
      <c r="AI21" s="7">
        <f t="shared" si="1"/>
        <v>100</v>
      </c>
      <c r="AJ21" s="1">
        <v>3</v>
      </c>
      <c r="AK21" s="1">
        <v>3</v>
      </c>
      <c r="AL21" s="1">
        <v>3</v>
      </c>
      <c r="AM21" s="1">
        <v>4</v>
      </c>
      <c r="AN21" s="1">
        <v>3</v>
      </c>
      <c r="AO21" s="1">
        <v>3</v>
      </c>
      <c r="AP21" s="1">
        <v>3</v>
      </c>
      <c r="AQ21" s="1">
        <v>3</v>
      </c>
      <c r="AR21" s="1">
        <v>3</v>
      </c>
      <c r="AS21" s="1">
        <v>4</v>
      </c>
      <c r="AT21" s="1">
        <v>4</v>
      </c>
      <c r="AU21" s="1">
        <v>4</v>
      </c>
      <c r="AV21" s="1">
        <v>4</v>
      </c>
      <c r="AW21" s="1">
        <v>4</v>
      </c>
      <c r="AX21" s="1">
        <v>4</v>
      </c>
      <c r="AY21" s="7">
        <f t="shared" si="2"/>
        <v>52</v>
      </c>
      <c r="AZ21" s="1">
        <v>3</v>
      </c>
      <c r="BA21" s="1">
        <v>3</v>
      </c>
      <c r="BB21" s="1">
        <v>3</v>
      </c>
      <c r="BC21" s="1">
        <v>4</v>
      </c>
      <c r="BD21" s="1">
        <v>3</v>
      </c>
      <c r="BE21" s="1">
        <v>4</v>
      </c>
      <c r="BF21" s="1">
        <v>4</v>
      </c>
      <c r="BG21" s="1">
        <v>4</v>
      </c>
      <c r="BH21" s="1">
        <v>4</v>
      </c>
      <c r="BI21" s="1">
        <v>4</v>
      </c>
      <c r="BJ21" s="1">
        <v>3</v>
      </c>
      <c r="BK21" s="1">
        <v>3</v>
      </c>
      <c r="BL21" s="1">
        <v>4</v>
      </c>
      <c r="BM21" s="1">
        <v>3</v>
      </c>
      <c r="BN21" s="1">
        <v>4</v>
      </c>
      <c r="BO21" s="9">
        <f t="shared" si="0"/>
        <v>53</v>
      </c>
    </row>
    <row r="22" spans="1:67" x14ac:dyDescent="0.35">
      <c r="A22" s="6" t="s">
        <v>101</v>
      </c>
      <c r="B22" s="1" t="s">
        <v>134</v>
      </c>
      <c r="C22" s="3" t="s">
        <v>79</v>
      </c>
      <c r="D22" s="2" t="s">
        <v>135</v>
      </c>
      <c r="E22" s="1">
        <v>4</v>
      </c>
      <c r="F22" s="1">
        <v>4</v>
      </c>
      <c r="G22" s="1">
        <v>4</v>
      </c>
      <c r="H22" s="1">
        <v>4</v>
      </c>
      <c r="I22" s="1">
        <v>4</v>
      </c>
      <c r="J22" s="1">
        <v>4</v>
      </c>
      <c r="K22" s="1">
        <v>4</v>
      </c>
      <c r="L22" s="1">
        <v>4</v>
      </c>
      <c r="M22" s="1">
        <v>4</v>
      </c>
      <c r="N22" s="1">
        <v>4</v>
      </c>
      <c r="O22" s="1">
        <v>4</v>
      </c>
      <c r="P22" s="1">
        <v>4</v>
      </c>
      <c r="Q22" s="1">
        <v>4</v>
      </c>
      <c r="R22" s="1">
        <v>4</v>
      </c>
      <c r="S22" s="1">
        <v>4</v>
      </c>
      <c r="T22" s="1">
        <v>4</v>
      </c>
      <c r="U22" s="1">
        <v>4</v>
      </c>
      <c r="V22" s="1">
        <v>4</v>
      </c>
      <c r="W22" s="1">
        <v>4</v>
      </c>
      <c r="X22" s="1">
        <v>4</v>
      </c>
      <c r="Y22" s="1">
        <v>4</v>
      </c>
      <c r="Z22" s="1">
        <v>4</v>
      </c>
      <c r="AA22" s="1">
        <v>4</v>
      </c>
      <c r="AB22" s="1">
        <v>4</v>
      </c>
      <c r="AC22" s="1">
        <v>4</v>
      </c>
      <c r="AD22" s="1">
        <v>4</v>
      </c>
      <c r="AE22" s="1">
        <v>4</v>
      </c>
      <c r="AF22" s="1">
        <v>4</v>
      </c>
      <c r="AG22" s="1">
        <v>4</v>
      </c>
      <c r="AH22" s="1">
        <v>4</v>
      </c>
      <c r="AI22" s="7">
        <f t="shared" si="1"/>
        <v>120</v>
      </c>
      <c r="AJ22" s="1">
        <v>4</v>
      </c>
      <c r="AK22" s="1">
        <v>4</v>
      </c>
      <c r="AL22" s="1">
        <v>4</v>
      </c>
      <c r="AM22" s="1">
        <v>4</v>
      </c>
      <c r="AN22" s="1">
        <v>4</v>
      </c>
      <c r="AO22" s="1">
        <v>3</v>
      </c>
      <c r="AP22" s="1">
        <v>4</v>
      </c>
      <c r="AQ22" s="1">
        <v>3</v>
      </c>
      <c r="AR22" s="1">
        <v>3</v>
      </c>
      <c r="AS22" s="1">
        <v>3</v>
      </c>
      <c r="AT22" s="1">
        <v>3</v>
      </c>
      <c r="AU22" s="1">
        <v>3</v>
      </c>
      <c r="AV22" s="1">
        <v>3</v>
      </c>
      <c r="AW22" s="1">
        <v>3</v>
      </c>
      <c r="AX22" s="1">
        <v>3</v>
      </c>
      <c r="AY22" s="7">
        <f t="shared" si="2"/>
        <v>51</v>
      </c>
      <c r="AZ22" s="1">
        <v>4</v>
      </c>
      <c r="BA22" s="1">
        <v>3</v>
      </c>
      <c r="BB22" s="1">
        <v>4</v>
      </c>
      <c r="BC22" s="1">
        <v>3</v>
      </c>
      <c r="BD22" s="1">
        <v>4</v>
      </c>
      <c r="BE22" s="1">
        <v>3</v>
      </c>
      <c r="BF22" s="1">
        <v>4</v>
      </c>
      <c r="BG22" s="1">
        <v>3</v>
      </c>
      <c r="BH22" s="1">
        <v>4</v>
      </c>
      <c r="BI22" s="1">
        <v>3</v>
      </c>
      <c r="BJ22" s="1">
        <v>4</v>
      </c>
      <c r="BK22" s="1">
        <v>3</v>
      </c>
      <c r="BL22" s="1">
        <v>4</v>
      </c>
      <c r="BM22" s="1">
        <v>3</v>
      </c>
      <c r="BN22" s="1">
        <v>4</v>
      </c>
      <c r="BO22" s="9">
        <f t="shared" si="0"/>
        <v>53</v>
      </c>
    </row>
    <row r="23" spans="1:67" x14ac:dyDescent="0.35">
      <c r="A23" s="3" t="s">
        <v>102</v>
      </c>
      <c r="B23" s="1" t="s">
        <v>136</v>
      </c>
      <c r="C23" s="3" t="s">
        <v>79</v>
      </c>
      <c r="D23" s="2" t="s">
        <v>135</v>
      </c>
      <c r="E23" s="1">
        <v>4</v>
      </c>
      <c r="F23" s="1">
        <v>4</v>
      </c>
      <c r="G23" s="1">
        <v>4</v>
      </c>
      <c r="H23" s="1">
        <v>3</v>
      </c>
      <c r="I23" s="1">
        <v>3</v>
      </c>
      <c r="J23" s="1">
        <v>3</v>
      </c>
      <c r="K23" s="1">
        <v>4</v>
      </c>
      <c r="L23" s="1">
        <v>3</v>
      </c>
      <c r="M23" s="1">
        <v>3</v>
      </c>
      <c r="N23" s="1">
        <v>4</v>
      </c>
      <c r="O23" s="1">
        <v>4</v>
      </c>
      <c r="P23" s="1">
        <v>3</v>
      </c>
      <c r="Q23" s="1">
        <v>3</v>
      </c>
      <c r="R23" s="1">
        <v>4</v>
      </c>
      <c r="S23" s="1">
        <v>4</v>
      </c>
      <c r="T23" s="1">
        <v>3</v>
      </c>
      <c r="U23" s="1">
        <v>4</v>
      </c>
      <c r="V23" s="1">
        <v>4</v>
      </c>
      <c r="W23" s="1">
        <v>4</v>
      </c>
      <c r="X23" s="1">
        <v>3</v>
      </c>
      <c r="Y23" s="1">
        <v>3</v>
      </c>
      <c r="Z23" s="1">
        <v>3</v>
      </c>
      <c r="AA23" s="1">
        <v>4</v>
      </c>
      <c r="AB23" s="1">
        <v>3</v>
      </c>
      <c r="AC23" s="1">
        <v>4</v>
      </c>
      <c r="AD23" s="1">
        <v>3</v>
      </c>
      <c r="AE23" s="1">
        <v>3</v>
      </c>
      <c r="AF23" s="1">
        <v>3</v>
      </c>
      <c r="AG23" s="1">
        <v>3</v>
      </c>
      <c r="AH23" s="1">
        <v>4</v>
      </c>
      <c r="AI23" s="7">
        <f t="shared" si="1"/>
        <v>104</v>
      </c>
      <c r="AJ23" s="1">
        <v>3</v>
      </c>
      <c r="AK23" s="1">
        <v>3</v>
      </c>
      <c r="AL23" s="1">
        <v>3</v>
      </c>
      <c r="AM23" s="1">
        <v>4</v>
      </c>
      <c r="AN23" s="1">
        <v>4</v>
      </c>
      <c r="AO23" s="1">
        <v>4</v>
      </c>
      <c r="AP23" s="1">
        <v>4</v>
      </c>
      <c r="AQ23" s="1">
        <v>4</v>
      </c>
      <c r="AR23" s="1">
        <v>4</v>
      </c>
      <c r="AS23" s="1">
        <v>4</v>
      </c>
      <c r="AT23" s="1">
        <v>4</v>
      </c>
      <c r="AU23" s="1">
        <v>4</v>
      </c>
      <c r="AV23" s="1">
        <v>4</v>
      </c>
      <c r="AW23" s="1">
        <v>4</v>
      </c>
      <c r="AX23" s="1">
        <v>4</v>
      </c>
      <c r="AY23" s="7">
        <f t="shared" si="2"/>
        <v>57</v>
      </c>
      <c r="AZ23" s="1">
        <v>4</v>
      </c>
      <c r="BA23" s="1">
        <v>4</v>
      </c>
      <c r="BB23" s="1">
        <v>4</v>
      </c>
      <c r="BC23" s="1">
        <v>4</v>
      </c>
      <c r="BD23" s="1">
        <v>4</v>
      </c>
      <c r="BE23" s="1">
        <v>3</v>
      </c>
      <c r="BF23" s="1">
        <v>4</v>
      </c>
      <c r="BG23" s="1">
        <v>3</v>
      </c>
      <c r="BH23" s="1">
        <v>4</v>
      </c>
      <c r="BI23" s="1">
        <v>3</v>
      </c>
      <c r="BJ23" s="1">
        <v>4</v>
      </c>
      <c r="BK23" s="1">
        <v>3</v>
      </c>
      <c r="BL23" s="1">
        <v>4</v>
      </c>
      <c r="BM23" s="1">
        <v>3</v>
      </c>
      <c r="BN23" s="1">
        <v>4</v>
      </c>
      <c r="BO23" s="9">
        <f t="shared" si="0"/>
        <v>55</v>
      </c>
    </row>
    <row r="24" spans="1:67" x14ac:dyDescent="0.35">
      <c r="A24" s="3" t="s">
        <v>103</v>
      </c>
      <c r="B24" s="1" t="s">
        <v>137</v>
      </c>
      <c r="C24" s="3" t="s">
        <v>79</v>
      </c>
      <c r="D24" s="2" t="s">
        <v>135</v>
      </c>
      <c r="E24" s="1">
        <v>4</v>
      </c>
      <c r="F24" s="1">
        <v>4</v>
      </c>
      <c r="G24" s="1">
        <v>4</v>
      </c>
      <c r="H24" s="1">
        <v>1</v>
      </c>
      <c r="I24" s="1">
        <v>3</v>
      </c>
      <c r="J24" s="1">
        <v>4</v>
      </c>
      <c r="K24" s="1">
        <v>4</v>
      </c>
      <c r="L24" s="1">
        <v>3</v>
      </c>
      <c r="M24" s="1">
        <v>4</v>
      </c>
      <c r="N24" s="1">
        <v>3</v>
      </c>
      <c r="O24" s="1">
        <v>4</v>
      </c>
      <c r="P24" s="1">
        <v>4</v>
      </c>
      <c r="Q24" s="1">
        <v>3</v>
      </c>
      <c r="R24" s="1">
        <v>4</v>
      </c>
      <c r="S24" s="1">
        <v>3</v>
      </c>
      <c r="T24" s="1">
        <v>4</v>
      </c>
      <c r="U24" s="1">
        <v>1</v>
      </c>
      <c r="V24" s="1">
        <v>2</v>
      </c>
      <c r="W24" s="1">
        <v>3</v>
      </c>
      <c r="X24" s="1">
        <v>1</v>
      </c>
      <c r="Y24" s="1">
        <v>3</v>
      </c>
      <c r="Z24" s="1">
        <v>1</v>
      </c>
      <c r="AA24" s="1">
        <v>3</v>
      </c>
      <c r="AB24" s="1">
        <v>4</v>
      </c>
      <c r="AC24" s="1">
        <v>4</v>
      </c>
      <c r="AD24" s="1">
        <v>1</v>
      </c>
      <c r="AE24" s="1">
        <v>3</v>
      </c>
      <c r="AF24" s="1">
        <v>3</v>
      </c>
      <c r="AG24" s="1">
        <v>4</v>
      </c>
      <c r="AH24" s="1">
        <v>1</v>
      </c>
      <c r="AI24" s="7">
        <f t="shared" si="1"/>
        <v>90</v>
      </c>
      <c r="AJ24" s="1">
        <v>4</v>
      </c>
      <c r="AK24" s="1">
        <v>3</v>
      </c>
      <c r="AL24" s="1">
        <v>4</v>
      </c>
      <c r="AM24" s="1">
        <v>4</v>
      </c>
      <c r="AN24" s="1">
        <v>2</v>
      </c>
      <c r="AO24" s="1">
        <v>4</v>
      </c>
      <c r="AP24" s="1">
        <v>3</v>
      </c>
      <c r="AQ24" s="1">
        <v>4</v>
      </c>
      <c r="AR24" s="1">
        <v>4</v>
      </c>
      <c r="AS24" s="1">
        <v>4</v>
      </c>
      <c r="AT24" s="1">
        <v>3</v>
      </c>
      <c r="AU24" s="1">
        <v>3</v>
      </c>
      <c r="AV24" s="1">
        <v>3</v>
      </c>
      <c r="AW24" s="1">
        <v>3</v>
      </c>
      <c r="AX24" s="1">
        <v>3</v>
      </c>
      <c r="AY24" s="7">
        <f t="shared" si="2"/>
        <v>51</v>
      </c>
      <c r="AZ24" s="1">
        <v>4</v>
      </c>
      <c r="BA24" s="1">
        <v>4</v>
      </c>
      <c r="BB24" s="1">
        <v>3</v>
      </c>
      <c r="BC24" s="1">
        <v>4</v>
      </c>
      <c r="BD24" s="1">
        <v>4</v>
      </c>
      <c r="BE24" s="1">
        <v>4</v>
      </c>
      <c r="BF24" s="1">
        <v>4</v>
      </c>
      <c r="BG24" s="1">
        <v>4</v>
      </c>
      <c r="BH24" s="1">
        <v>3</v>
      </c>
      <c r="BI24" s="1">
        <v>3</v>
      </c>
      <c r="BJ24" s="1">
        <v>4</v>
      </c>
      <c r="BK24" s="1">
        <v>3</v>
      </c>
      <c r="BL24" s="1">
        <v>3</v>
      </c>
      <c r="BM24" s="1">
        <v>3</v>
      </c>
      <c r="BN24" s="1">
        <v>3</v>
      </c>
      <c r="BO24" s="9">
        <f t="shared" si="0"/>
        <v>53</v>
      </c>
    </row>
    <row r="25" spans="1:67" x14ac:dyDescent="0.35">
      <c r="A25" s="3" t="s">
        <v>104</v>
      </c>
      <c r="B25" s="1" t="s">
        <v>138</v>
      </c>
      <c r="C25" s="3" t="s">
        <v>79</v>
      </c>
      <c r="D25" s="2" t="s">
        <v>135</v>
      </c>
      <c r="E25" s="1">
        <v>3</v>
      </c>
      <c r="F25" s="1">
        <v>3</v>
      </c>
      <c r="G25" s="1">
        <v>3</v>
      </c>
      <c r="H25" s="1">
        <v>1</v>
      </c>
      <c r="I25" s="1">
        <v>1</v>
      </c>
      <c r="J25" s="1">
        <v>3</v>
      </c>
      <c r="K25" s="1">
        <v>4</v>
      </c>
      <c r="L25" s="1">
        <v>2</v>
      </c>
      <c r="M25" s="1">
        <v>3</v>
      </c>
      <c r="N25" s="1">
        <v>1</v>
      </c>
      <c r="O25" s="1">
        <v>3</v>
      </c>
      <c r="P25" s="1">
        <v>3</v>
      </c>
      <c r="Q25" s="1">
        <v>3</v>
      </c>
      <c r="R25" s="1">
        <v>3</v>
      </c>
      <c r="S25" s="1">
        <v>3</v>
      </c>
      <c r="T25" s="1">
        <v>2</v>
      </c>
      <c r="U25" s="1">
        <v>1</v>
      </c>
      <c r="V25" s="1">
        <v>1</v>
      </c>
      <c r="W25" s="1">
        <v>3</v>
      </c>
      <c r="X25" s="1">
        <v>2</v>
      </c>
      <c r="Y25" s="1">
        <v>3</v>
      </c>
      <c r="Z25" s="1">
        <v>1</v>
      </c>
      <c r="AA25" s="1">
        <v>3</v>
      </c>
      <c r="AB25" s="1">
        <v>4</v>
      </c>
      <c r="AC25" s="1">
        <v>3</v>
      </c>
      <c r="AD25" s="1">
        <v>2</v>
      </c>
      <c r="AE25" s="1">
        <v>3</v>
      </c>
      <c r="AF25" s="1">
        <v>2</v>
      </c>
      <c r="AG25" s="1">
        <v>1</v>
      </c>
      <c r="AH25" s="1">
        <v>1</v>
      </c>
      <c r="AI25" s="7">
        <f t="shared" si="1"/>
        <v>71</v>
      </c>
      <c r="AJ25" s="1">
        <v>3</v>
      </c>
      <c r="AK25" s="1">
        <v>3</v>
      </c>
      <c r="AL25" s="1">
        <v>3</v>
      </c>
      <c r="AM25" s="1">
        <v>4</v>
      </c>
      <c r="AN25" s="1">
        <v>1</v>
      </c>
      <c r="AO25" s="1">
        <v>1</v>
      </c>
      <c r="AP25" s="1">
        <v>3</v>
      </c>
      <c r="AQ25" s="1">
        <v>1</v>
      </c>
      <c r="AR25" s="1">
        <v>4</v>
      </c>
      <c r="AS25" s="1">
        <v>4</v>
      </c>
      <c r="AT25" s="1">
        <v>3</v>
      </c>
      <c r="AU25" s="1">
        <v>4</v>
      </c>
      <c r="AV25" s="1">
        <v>3</v>
      </c>
      <c r="AW25" s="1">
        <v>3</v>
      </c>
      <c r="AX25" s="1">
        <v>2</v>
      </c>
      <c r="AY25" s="7">
        <f t="shared" si="2"/>
        <v>42</v>
      </c>
      <c r="AZ25" s="1">
        <v>3</v>
      </c>
      <c r="BA25" s="1">
        <v>3</v>
      </c>
      <c r="BB25" s="1">
        <v>4</v>
      </c>
      <c r="BC25" s="1">
        <v>1</v>
      </c>
      <c r="BD25" s="1">
        <v>1</v>
      </c>
      <c r="BE25" s="1">
        <v>4</v>
      </c>
      <c r="BF25" s="1">
        <v>3</v>
      </c>
      <c r="BG25" s="1">
        <v>3</v>
      </c>
      <c r="BH25" s="1">
        <v>4</v>
      </c>
      <c r="BI25" s="1">
        <v>4</v>
      </c>
      <c r="BJ25" s="1">
        <v>2</v>
      </c>
      <c r="BK25" s="1">
        <v>2</v>
      </c>
      <c r="BL25" s="1">
        <v>3</v>
      </c>
      <c r="BM25" s="1">
        <v>1</v>
      </c>
      <c r="BN25" s="1">
        <v>3</v>
      </c>
      <c r="BO25" s="9">
        <f t="shared" si="0"/>
        <v>41</v>
      </c>
    </row>
    <row r="26" spans="1:67" x14ac:dyDescent="0.35">
      <c r="A26" s="3" t="s">
        <v>105</v>
      </c>
      <c r="B26" s="1" t="s">
        <v>185</v>
      </c>
      <c r="C26" s="3" t="s">
        <v>132</v>
      </c>
      <c r="D26" s="2" t="s">
        <v>135</v>
      </c>
      <c r="E26" s="1">
        <v>4</v>
      </c>
      <c r="F26" s="1">
        <v>4</v>
      </c>
      <c r="G26" s="1">
        <v>4</v>
      </c>
      <c r="H26" s="1">
        <v>3</v>
      </c>
      <c r="I26" s="1">
        <v>3</v>
      </c>
      <c r="J26" s="1">
        <v>4</v>
      </c>
      <c r="K26" s="1">
        <v>4</v>
      </c>
      <c r="L26" s="1">
        <v>3</v>
      </c>
      <c r="M26" s="1">
        <v>4</v>
      </c>
      <c r="N26" s="1">
        <v>3</v>
      </c>
      <c r="O26" s="1">
        <v>4</v>
      </c>
      <c r="P26" s="1">
        <v>3</v>
      </c>
      <c r="Q26" s="1">
        <v>3</v>
      </c>
      <c r="R26" s="1">
        <v>4</v>
      </c>
      <c r="S26" s="1">
        <v>3</v>
      </c>
      <c r="T26" s="1">
        <v>4</v>
      </c>
      <c r="U26" s="1">
        <v>4</v>
      </c>
      <c r="V26" s="1">
        <v>3</v>
      </c>
      <c r="W26" s="1">
        <v>2</v>
      </c>
      <c r="X26" s="1">
        <v>3</v>
      </c>
      <c r="Y26" s="1">
        <v>4</v>
      </c>
      <c r="Z26" s="1">
        <v>3</v>
      </c>
      <c r="AA26" s="1">
        <v>3</v>
      </c>
      <c r="AB26" s="1">
        <v>4</v>
      </c>
      <c r="AC26" s="1">
        <v>4</v>
      </c>
      <c r="AD26" s="1">
        <v>4</v>
      </c>
      <c r="AE26" s="1">
        <v>4</v>
      </c>
      <c r="AF26" s="1">
        <v>4</v>
      </c>
      <c r="AG26" s="1">
        <v>4</v>
      </c>
      <c r="AH26" s="1">
        <v>4</v>
      </c>
      <c r="AI26" s="7">
        <f t="shared" si="1"/>
        <v>107</v>
      </c>
      <c r="AJ26" s="1">
        <v>4</v>
      </c>
      <c r="AK26" s="1">
        <v>3</v>
      </c>
      <c r="AL26" s="1">
        <v>4</v>
      </c>
      <c r="AM26" s="1">
        <v>4</v>
      </c>
      <c r="AN26" s="1">
        <v>3</v>
      </c>
      <c r="AO26" s="1">
        <v>4</v>
      </c>
      <c r="AP26" s="1">
        <v>3</v>
      </c>
      <c r="AQ26" s="1">
        <v>4</v>
      </c>
      <c r="AR26" s="1">
        <v>4</v>
      </c>
      <c r="AS26" s="1">
        <v>4</v>
      </c>
      <c r="AT26" s="1">
        <v>4</v>
      </c>
      <c r="AU26" s="1">
        <v>4</v>
      </c>
      <c r="AV26" s="1">
        <v>4</v>
      </c>
      <c r="AW26" s="1">
        <v>4</v>
      </c>
      <c r="AX26" s="1">
        <v>4</v>
      </c>
      <c r="AY26" s="7">
        <f t="shared" si="2"/>
        <v>57</v>
      </c>
      <c r="AZ26" s="1">
        <v>3</v>
      </c>
      <c r="BA26" s="1">
        <v>3</v>
      </c>
      <c r="BB26" s="1">
        <v>4</v>
      </c>
      <c r="BC26" s="1">
        <v>4</v>
      </c>
      <c r="BD26" s="1">
        <v>3</v>
      </c>
      <c r="BE26" s="1">
        <v>4</v>
      </c>
      <c r="BF26" s="1">
        <v>4</v>
      </c>
      <c r="BG26" s="1">
        <v>4</v>
      </c>
      <c r="BH26" s="1">
        <v>4</v>
      </c>
      <c r="BI26" s="1">
        <v>3</v>
      </c>
      <c r="BJ26" s="1">
        <v>3</v>
      </c>
      <c r="BK26" s="1">
        <v>4</v>
      </c>
      <c r="BL26" s="1">
        <v>4</v>
      </c>
      <c r="BM26" s="1">
        <v>3</v>
      </c>
      <c r="BN26" s="1">
        <v>3</v>
      </c>
      <c r="BO26" s="9">
        <f t="shared" si="0"/>
        <v>53</v>
      </c>
    </row>
    <row r="27" spans="1:67" x14ac:dyDescent="0.35">
      <c r="A27" s="3" t="s">
        <v>106</v>
      </c>
      <c r="B27" s="1" t="s">
        <v>139</v>
      </c>
      <c r="C27" s="3" t="s">
        <v>79</v>
      </c>
      <c r="D27" s="2" t="s">
        <v>135</v>
      </c>
      <c r="E27" s="1">
        <v>2</v>
      </c>
      <c r="F27" s="1">
        <v>2</v>
      </c>
      <c r="G27" s="1">
        <v>3</v>
      </c>
      <c r="H27" s="1">
        <v>2</v>
      </c>
      <c r="I27" s="1">
        <v>1</v>
      </c>
      <c r="J27" s="1">
        <v>3</v>
      </c>
      <c r="K27" s="1">
        <v>4</v>
      </c>
      <c r="L27" s="1">
        <v>3</v>
      </c>
      <c r="M27" s="1">
        <v>3</v>
      </c>
      <c r="N27" s="1">
        <v>1</v>
      </c>
      <c r="O27" s="1">
        <v>2</v>
      </c>
      <c r="P27" s="1">
        <v>2</v>
      </c>
      <c r="Q27" s="1">
        <v>3</v>
      </c>
      <c r="R27" s="1">
        <v>2</v>
      </c>
      <c r="S27" s="1">
        <v>3</v>
      </c>
      <c r="T27" s="1">
        <v>2</v>
      </c>
      <c r="U27" s="1">
        <v>1</v>
      </c>
      <c r="V27" s="1">
        <v>3</v>
      </c>
      <c r="W27" s="1">
        <v>3</v>
      </c>
      <c r="X27" s="1">
        <v>1</v>
      </c>
      <c r="Y27" s="1">
        <v>3</v>
      </c>
      <c r="Z27" s="1">
        <v>1</v>
      </c>
      <c r="AA27" s="1">
        <v>3</v>
      </c>
      <c r="AB27" s="1">
        <v>4</v>
      </c>
      <c r="AC27" s="1">
        <v>2</v>
      </c>
      <c r="AD27" s="1">
        <v>1</v>
      </c>
      <c r="AE27" s="1">
        <v>2</v>
      </c>
      <c r="AF27" s="1">
        <v>1</v>
      </c>
      <c r="AG27" s="1">
        <v>2</v>
      </c>
      <c r="AH27" s="1">
        <v>1</v>
      </c>
      <c r="AI27" s="7">
        <f t="shared" si="1"/>
        <v>66</v>
      </c>
      <c r="AJ27" s="1">
        <v>4</v>
      </c>
      <c r="AK27" s="1">
        <v>4</v>
      </c>
      <c r="AL27" s="1">
        <v>4</v>
      </c>
      <c r="AM27" s="1">
        <v>4</v>
      </c>
      <c r="AN27" s="1">
        <v>2</v>
      </c>
      <c r="AO27" s="1">
        <v>1</v>
      </c>
      <c r="AP27" s="1">
        <v>2</v>
      </c>
      <c r="AQ27" s="1">
        <v>1</v>
      </c>
      <c r="AR27" s="1">
        <v>4</v>
      </c>
      <c r="AS27" s="1">
        <v>3</v>
      </c>
      <c r="AT27" s="1">
        <v>3</v>
      </c>
      <c r="AU27" s="1">
        <v>3</v>
      </c>
      <c r="AV27" s="1">
        <v>3</v>
      </c>
      <c r="AW27" s="1">
        <v>2</v>
      </c>
      <c r="AX27" s="1">
        <v>1</v>
      </c>
      <c r="AY27" s="7">
        <f t="shared" si="2"/>
        <v>41</v>
      </c>
      <c r="AZ27" s="1">
        <v>4</v>
      </c>
      <c r="BA27" s="1">
        <v>4</v>
      </c>
      <c r="BB27" s="1">
        <v>2</v>
      </c>
      <c r="BC27" s="1">
        <v>3</v>
      </c>
      <c r="BD27" s="1">
        <v>1</v>
      </c>
      <c r="BE27" s="1">
        <v>2</v>
      </c>
      <c r="BF27" s="1">
        <v>3</v>
      </c>
      <c r="BG27" s="1">
        <v>3</v>
      </c>
      <c r="BH27" s="1">
        <v>1</v>
      </c>
      <c r="BI27" s="1">
        <v>2</v>
      </c>
      <c r="BJ27" s="1">
        <v>1</v>
      </c>
      <c r="BK27" s="1">
        <v>1</v>
      </c>
      <c r="BL27" s="1">
        <v>3</v>
      </c>
      <c r="BM27" s="1">
        <v>1</v>
      </c>
      <c r="BN27" s="1">
        <v>4</v>
      </c>
      <c r="BO27" s="9">
        <f t="shared" si="0"/>
        <v>35</v>
      </c>
    </row>
    <row r="28" spans="1:67" x14ac:dyDescent="0.35">
      <c r="A28" s="3" t="s">
        <v>107</v>
      </c>
      <c r="B28" s="1" t="s">
        <v>140</v>
      </c>
      <c r="C28" s="3" t="s">
        <v>131</v>
      </c>
      <c r="D28" s="2" t="s">
        <v>141</v>
      </c>
      <c r="E28" s="1">
        <v>3</v>
      </c>
      <c r="F28" s="1">
        <v>3</v>
      </c>
      <c r="G28" s="1">
        <v>3</v>
      </c>
      <c r="H28" s="1">
        <v>3</v>
      </c>
      <c r="I28" s="1">
        <v>3</v>
      </c>
      <c r="J28" s="1">
        <v>4</v>
      </c>
      <c r="K28" s="1">
        <v>4</v>
      </c>
      <c r="L28" s="1">
        <v>4</v>
      </c>
      <c r="M28" s="1">
        <v>4</v>
      </c>
      <c r="N28" s="1">
        <v>3</v>
      </c>
      <c r="O28" s="1">
        <v>3</v>
      </c>
      <c r="P28" s="1">
        <v>3</v>
      </c>
      <c r="Q28" s="1">
        <v>3</v>
      </c>
      <c r="R28" s="1">
        <v>3</v>
      </c>
      <c r="S28" s="1">
        <v>3</v>
      </c>
      <c r="T28" s="1">
        <v>3</v>
      </c>
      <c r="U28" s="1">
        <v>3</v>
      </c>
      <c r="V28" s="1">
        <v>3</v>
      </c>
      <c r="W28" s="1">
        <v>4</v>
      </c>
      <c r="X28" s="1">
        <v>3</v>
      </c>
      <c r="Y28" s="1">
        <v>4</v>
      </c>
      <c r="Z28" s="1">
        <v>3</v>
      </c>
      <c r="AA28" s="1">
        <v>4</v>
      </c>
      <c r="AB28" s="1">
        <v>3</v>
      </c>
      <c r="AC28" s="1">
        <v>3</v>
      </c>
      <c r="AD28" s="1">
        <v>3</v>
      </c>
      <c r="AE28" s="1">
        <v>4</v>
      </c>
      <c r="AF28" s="1">
        <v>4</v>
      </c>
      <c r="AG28" s="1">
        <v>4</v>
      </c>
      <c r="AH28" s="1">
        <v>4</v>
      </c>
      <c r="AI28" s="7">
        <f t="shared" si="1"/>
        <v>101</v>
      </c>
      <c r="AJ28" s="1">
        <v>3</v>
      </c>
      <c r="AK28" s="1">
        <v>4</v>
      </c>
      <c r="AL28" s="1">
        <v>3</v>
      </c>
      <c r="AM28" s="1">
        <v>4</v>
      </c>
      <c r="AN28" s="1">
        <v>4</v>
      </c>
      <c r="AO28" s="1">
        <v>4</v>
      </c>
      <c r="AP28" s="1">
        <v>4</v>
      </c>
      <c r="AQ28" s="1">
        <v>4</v>
      </c>
      <c r="AR28" s="1">
        <v>4</v>
      </c>
      <c r="AS28" s="1">
        <v>4</v>
      </c>
      <c r="AT28" s="1">
        <v>4</v>
      </c>
      <c r="AU28" s="1">
        <v>4</v>
      </c>
      <c r="AV28" s="1">
        <v>4</v>
      </c>
      <c r="AW28" s="1">
        <v>4</v>
      </c>
      <c r="AX28" s="1">
        <v>4</v>
      </c>
      <c r="AY28" s="7">
        <f t="shared" si="2"/>
        <v>58</v>
      </c>
      <c r="AZ28" s="1">
        <v>3</v>
      </c>
      <c r="BA28" s="1">
        <v>4</v>
      </c>
      <c r="BB28" s="1">
        <v>3</v>
      </c>
      <c r="BC28" s="1">
        <v>4</v>
      </c>
      <c r="BD28" s="1">
        <v>2</v>
      </c>
      <c r="BE28" s="1">
        <v>4</v>
      </c>
      <c r="BF28" s="1">
        <v>4</v>
      </c>
      <c r="BG28" s="1">
        <v>3</v>
      </c>
      <c r="BH28" s="1">
        <v>4</v>
      </c>
      <c r="BI28" s="1">
        <v>4</v>
      </c>
      <c r="BJ28" s="1">
        <v>3</v>
      </c>
      <c r="BK28" s="1">
        <v>3</v>
      </c>
      <c r="BL28" s="1">
        <v>4</v>
      </c>
      <c r="BM28" s="1">
        <v>4</v>
      </c>
      <c r="BN28" s="1">
        <v>4</v>
      </c>
      <c r="BO28" s="9">
        <f t="shared" si="0"/>
        <v>53</v>
      </c>
    </row>
    <row r="29" spans="1:67" x14ac:dyDescent="0.35">
      <c r="A29" s="3" t="s">
        <v>108</v>
      </c>
      <c r="B29" s="1" t="s">
        <v>142</v>
      </c>
      <c r="C29" s="3" t="s">
        <v>131</v>
      </c>
      <c r="D29" s="2" t="s">
        <v>141</v>
      </c>
      <c r="E29" s="1">
        <v>3</v>
      </c>
      <c r="F29" s="1">
        <v>3</v>
      </c>
      <c r="G29" s="1">
        <v>3</v>
      </c>
      <c r="H29" s="1">
        <v>3</v>
      </c>
      <c r="I29" s="1">
        <v>3</v>
      </c>
      <c r="J29" s="1">
        <v>4</v>
      </c>
      <c r="K29" s="1">
        <v>4</v>
      </c>
      <c r="L29" s="1">
        <v>3</v>
      </c>
      <c r="M29" s="1">
        <v>4</v>
      </c>
      <c r="N29" s="1">
        <v>3</v>
      </c>
      <c r="O29" s="1">
        <v>3</v>
      </c>
      <c r="P29" s="1">
        <v>3</v>
      </c>
      <c r="Q29" s="1">
        <v>3</v>
      </c>
      <c r="R29" s="1">
        <v>3</v>
      </c>
      <c r="S29" s="1">
        <v>3</v>
      </c>
      <c r="T29" s="1">
        <v>3</v>
      </c>
      <c r="U29" s="1">
        <v>3</v>
      </c>
      <c r="V29" s="1">
        <v>3</v>
      </c>
      <c r="W29" s="1">
        <v>3</v>
      </c>
      <c r="X29" s="1">
        <v>3</v>
      </c>
      <c r="Y29" s="1">
        <v>4</v>
      </c>
      <c r="Z29" s="1">
        <v>3</v>
      </c>
      <c r="AA29" s="1">
        <v>3</v>
      </c>
      <c r="AB29" s="1">
        <v>3</v>
      </c>
      <c r="AC29" s="1">
        <v>3</v>
      </c>
      <c r="AD29" s="1">
        <v>4</v>
      </c>
      <c r="AE29" s="1">
        <v>4</v>
      </c>
      <c r="AF29" s="1">
        <v>4</v>
      </c>
      <c r="AG29" s="1">
        <v>3</v>
      </c>
      <c r="AH29" s="1">
        <v>3</v>
      </c>
      <c r="AI29" s="7">
        <f t="shared" si="1"/>
        <v>97</v>
      </c>
      <c r="AJ29" s="1">
        <v>3</v>
      </c>
      <c r="AK29" s="1">
        <v>4</v>
      </c>
      <c r="AL29" s="1">
        <v>3</v>
      </c>
      <c r="AM29" s="1">
        <v>4</v>
      </c>
      <c r="AN29" s="1">
        <v>4</v>
      </c>
      <c r="AO29" s="1">
        <v>3</v>
      </c>
      <c r="AP29" s="1">
        <v>4</v>
      </c>
      <c r="AQ29" s="1">
        <v>3</v>
      </c>
      <c r="AR29" s="1">
        <v>4</v>
      </c>
      <c r="AS29" s="1">
        <v>4</v>
      </c>
      <c r="AT29" s="1">
        <v>4</v>
      </c>
      <c r="AU29" s="1">
        <v>4</v>
      </c>
      <c r="AV29" s="1">
        <v>3</v>
      </c>
      <c r="AW29" s="1">
        <v>4</v>
      </c>
      <c r="AX29" s="1">
        <v>4</v>
      </c>
      <c r="AY29" s="7">
        <f t="shared" si="2"/>
        <v>55</v>
      </c>
      <c r="AZ29" s="1">
        <v>3</v>
      </c>
      <c r="BA29" s="1">
        <v>4</v>
      </c>
      <c r="BB29" s="1">
        <v>3</v>
      </c>
      <c r="BC29" s="1">
        <v>3</v>
      </c>
      <c r="BD29" s="1">
        <v>2</v>
      </c>
      <c r="BE29" s="1">
        <v>4</v>
      </c>
      <c r="BF29" s="1">
        <v>4</v>
      </c>
      <c r="BG29" s="1">
        <v>3</v>
      </c>
      <c r="BH29" s="1">
        <v>4</v>
      </c>
      <c r="BI29" s="1">
        <v>4</v>
      </c>
      <c r="BJ29" s="1">
        <v>3</v>
      </c>
      <c r="BK29" s="1">
        <v>3</v>
      </c>
      <c r="BL29" s="1">
        <v>4</v>
      </c>
      <c r="BM29" s="1">
        <v>3</v>
      </c>
      <c r="BN29" s="1">
        <v>4</v>
      </c>
      <c r="BO29" s="9">
        <f t="shared" si="0"/>
        <v>51</v>
      </c>
    </row>
    <row r="30" spans="1:67" x14ac:dyDescent="0.35">
      <c r="A30" s="3" t="s">
        <v>109</v>
      </c>
      <c r="B30" s="1" t="s">
        <v>143</v>
      </c>
      <c r="C30" s="3" t="s">
        <v>131</v>
      </c>
      <c r="D30" s="2" t="s">
        <v>141</v>
      </c>
      <c r="E30" s="1">
        <v>3</v>
      </c>
      <c r="F30" s="1">
        <v>3</v>
      </c>
      <c r="G30" s="1">
        <v>3</v>
      </c>
      <c r="H30" s="1">
        <v>3</v>
      </c>
      <c r="I30" s="1">
        <v>4</v>
      </c>
      <c r="J30" s="1">
        <v>4</v>
      </c>
      <c r="K30" s="1">
        <v>4</v>
      </c>
      <c r="L30" s="1">
        <v>3</v>
      </c>
      <c r="M30" s="1">
        <v>4</v>
      </c>
      <c r="N30" s="1">
        <v>3</v>
      </c>
      <c r="O30" s="1">
        <v>3</v>
      </c>
      <c r="P30" s="1">
        <v>3</v>
      </c>
      <c r="Q30" s="1">
        <v>3</v>
      </c>
      <c r="R30" s="1">
        <v>3</v>
      </c>
      <c r="S30" s="1">
        <v>3</v>
      </c>
      <c r="T30" s="1">
        <v>4</v>
      </c>
      <c r="U30" s="1">
        <v>3</v>
      </c>
      <c r="V30" s="1">
        <v>3</v>
      </c>
      <c r="W30" s="1">
        <v>4</v>
      </c>
      <c r="X30" s="1">
        <v>3</v>
      </c>
      <c r="Y30" s="1">
        <v>4</v>
      </c>
      <c r="Z30" s="1">
        <v>3</v>
      </c>
      <c r="AA30" s="1">
        <v>3</v>
      </c>
      <c r="AB30" s="1">
        <v>3</v>
      </c>
      <c r="AC30" s="1">
        <v>3</v>
      </c>
      <c r="AD30" s="1">
        <v>4</v>
      </c>
      <c r="AE30" s="1">
        <v>4</v>
      </c>
      <c r="AF30" s="1">
        <v>4</v>
      </c>
      <c r="AG30" s="1">
        <v>4</v>
      </c>
      <c r="AH30" s="1">
        <v>4</v>
      </c>
      <c r="AI30" s="7">
        <f t="shared" si="1"/>
        <v>102</v>
      </c>
      <c r="AJ30" s="1">
        <v>4</v>
      </c>
      <c r="AK30" s="1">
        <v>4</v>
      </c>
      <c r="AL30" s="1">
        <v>4</v>
      </c>
      <c r="AM30" s="1">
        <v>3</v>
      </c>
      <c r="AN30" s="1">
        <v>3</v>
      </c>
      <c r="AO30" s="1">
        <v>4</v>
      </c>
      <c r="AP30" s="1">
        <v>3</v>
      </c>
      <c r="AQ30" s="1">
        <v>4</v>
      </c>
      <c r="AR30" s="1">
        <v>4</v>
      </c>
      <c r="AS30" s="1">
        <v>3</v>
      </c>
      <c r="AT30" s="1">
        <v>3</v>
      </c>
      <c r="AU30" s="1">
        <v>4</v>
      </c>
      <c r="AV30" s="1">
        <v>4</v>
      </c>
      <c r="AW30" s="1">
        <v>3</v>
      </c>
      <c r="AX30" s="1">
        <v>1</v>
      </c>
      <c r="AY30" s="7">
        <f t="shared" si="2"/>
        <v>51</v>
      </c>
      <c r="AZ30" s="1">
        <v>3</v>
      </c>
      <c r="BA30" s="1">
        <v>4</v>
      </c>
      <c r="BB30" s="1">
        <v>4</v>
      </c>
      <c r="BC30" s="1">
        <v>3</v>
      </c>
      <c r="BD30" s="1">
        <v>2</v>
      </c>
      <c r="BE30" s="1">
        <v>4</v>
      </c>
      <c r="BF30" s="1">
        <v>4</v>
      </c>
      <c r="BG30" s="1">
        <v>4</v>
      </c>
      <c r="BH30" s="1">
        <v>4</v>
      </c>
      <c r="BI30" s="1">
        <v>4</v>
      </c>
      <c r="BJ30" s="1">
        <v>3</v>
      </c>
      <c r="BK30" s="1">
        <v>3</v>
      </c>
      <c r="BL30" s="1">
        <v>4</v>
      </c>
      <c r="BM30" s="1">
        <v>3</v>
      </c>
      <c r="BN30" s="1">
        <v>3</v>
      </c>
      <c r="BO30" s="9">
        <f t="shared" si="0"/>
        <v>52</v>
      </c>
    </row>
    <row r="31" spans="1:67" x14ac:dyDescent="0.35">
      <c r="A31" s="3" t="s">
        <v>110</v>
      </c>
      <c r="B31" s="1" t="s">
        <v>144</v>
      </c>
      <c r="C31" s="3" t="s">
        <v>131</v>
      </c>
      <c r="D31" s="2" t="s">
        <v>141</v>
      </c>
      <c r="E31" s="1">
        <v>3</v>
      </c>
      <c r="F31" s="1">
        <v>3</v>
      </c>
      <c r="G31" s="1">
        <v>3</v>
      </c>
      <c r="H31" s="1">
        <v>2</v>
      </c>
      <c r="I31" s="1">
        <v>1</v>
      </c>
      <c r="J31" s="1">
        <v>3</v>
      </c>
      <c r="K31" s="1">
        <v>3</v>
      </c>
      <c r="L31" s="1">
        <v>3</v>
      </c>
      <c r="M31" s="1">
        <v>3</v>
      </c>
      <c r="N31" s="1">
        <v>2</v>
      </c>
      <c r="O31" s="1">
        <v>3</v>
      </c>
      <c r="P31" s="1">
        <v>4</v>
      </c>
      <c r="Q31" s="1">
        <v>4</v>
      </c>
      <c r="R31" s="1">
        <v>3</v>
      </c>
      <c r="S31" s="1">
        <v>3</v>
      </c>
      <c r="T31" s="1">
        <v>3</v>
      </c>
      <c r="U31" s="1">
        <v>2</v>
      </c>
      <c r="V31" s="1">
        <v>3</v>
      </c>
      <c r="W31" s="1">
        <v>4</v>
      </c>
      <c r="X31" s="1">
        <v>3</v>
      </c>
      <c r="Y31" s="1">
        <v>2</v>
      </c>
      <c r="Z31" s="1">
        <v>2</v>
      </c>
      <c r="AA31" s="1">
        <v>3</v>
      </c>
      <c r="AB31" s="1">
        <v>1</v>
      </c>
      <c r="AC31" s="1">
        <v>3</v>
      </c>
      <c r="AD31" s="1">
        <v>3</v>
      </c>
      <c r="AE31" s="1">
        <v>3</v>
      </c>
      <c r="AF31" s="1">
        <v>3</v>
      </c>
      <c r="AG31" s="1">
        <v>3</v>
      </c>
      <c r="AH31" s="1">
        <v>3</v>
      </c>
      <c r="AI31" s="7">
        <f t="shared" si="1"/>
        <v>84</v>
      </c>
      <c r="AJ31" s="1">
        <v>2</v>
      </c>
      <c r="AK31" s="1">
        <v>2</v>
      </c>
      <c r="AL31" s="1">
        <v>2</v>
      </c>
      <c r="AM31" s="1">
        <v>3</v>
      </c>
      <c r="AN31" s="1">
        <v>1</v>
      </c>
      <c r="AO31" s="1">
        <v>3</v>
      </c>
      <c r="AP31" s="1">
        <v>3</v>
      </c>
      <c r="AQ31" s="1">
        <v>3</v>
      </c>
      <c r="AR31" s="1">
        <v>4</v>
      </c>
      <c r="AS31" s="1">
        <v>3</v>
      </c>
      <c r="AT31" s="1">
        <v>3</v>
      </c>
      <c r="AU31" s="1">
        <v>3</v>
      </c>
      <c r="AV31" s="1">
        <v>3</v>
      </c>
      <c r="AW31" s="1">
        <v>2</v>
      </c>
      <c r="AX31" s="1">
        <v>3</v>
      </c>
      <c r="AY31" s="7">
        <f t="shared" si="2"/>
        <v>40</v>
      </c>
      <c r="AZ31" s="1">
        <v>1</v>
      </c>
      <c r="BA31" s="1">
        <v>1</v>
      </c>
      <c r="BB31" s="1">
        <v>3</v>
      </c>
      <c r="BC31" s="1">
        <v>1</v>
      </c>
      <c r="BD31" s="1">
        <v>1</v>
      </c>
      <c r="BE31" s="1">
        <v>3</v>
      </c>
      <c r="BF31" s="1">
        <v>3</v>
      </c>
      <c r="BG31" s="1">
        <v>2</v>
      </c>
      <c r="BH31" s="1">
        <v>3</v>
      </c>
      <c r="BI31" s="1">
        <v>2</v>
      </c>
      <c r="BJ31" s="1">
        <v>1</v>
      </c>
      <c r="BK31" s="1">
        <v>3</v>
      </c>
      <c r="BL31" s="1">
        <v>3</v>
      </c>
      <c r="BM31" s="1">
        <v>2</v>
      </c>
      <c r="BN31" s="1">
        <v>3</v>
      </c>
      <c r="BO31" s="9">
        <f t="shared" si="0"/>
        <v>32</v>
      </c>
    </row>
    <row r="32" spans="1:67" x14ac:dyDescent="0.35">
      <c r="A32" s="3" t="s">
        <v>111</v>
      </c>
      <c r="B32" s="1" t="s">
        <v>145</v>
      </c>
      <c r="C32" s="3" t="s">
        <v>131</v>
      </c>
      <c r="D32" s="2" t="s">
        <v>141</v>
      </c>
      <c r="E32" s="1">
        <v>3</v>
      </c>
      <c r="F32" s="1">
        <v>3</v>
      </c>
      <c r="G32" s="1">
        <v>4</v>
      </c>
      <c r="H32" s="1">
        <v>3</v>
      </c>
      <c r="I32" s="1">
        <v>4</v>
      </c>
      <c r="J32" s="1">
        <v>3</v>
      </c>
      <c r="K32" s="1">
        <v>3</v>
      </c>
      <c r="L32" s="1">
        <v>3</v>
      </c>
      <c r="M32" s="1">
        <v>4</v>
      </c>
      <c r="N32" s="1">
        <v>4</v>
      </c>
      <c r="O32" s="1">
        <v>3</v>
      </c>
      <c r="P32" s="1">
        <v>4</v>
      </c>
      <c r="Q32" s="1">
        <v>3</v>
      </c>
      <c r="R32" s="1">
        <v>3</v>
      </c>
      <c r="S32" s="1">
        <v>3</v>
      </c>
      <c r="T32" s="1">
        <v>3</v>
      </c>
      <c r="U32" s="1">
        <v>3</v>
      </c>
      <c r="V32" s="1">
        <v>4</v>
      </c>
      <c r="W32" s="1">
        <v>4</v>
      </c>
      <c r="X32" s="1">
        <v>4</v>
      </c>
      <c r="Y32" s="1">
        <v>4</v>
      </c>
      <c r="Z32" s="1">
        <v>3</v>
      </c>
      <c r="AA32" s="1">
        <v>3</v>
      </c>
      <c r="AB32" s="1">
        <v>3</v>
      </c>
      <c r="AC32" s="1">
        <v>3</v>
      </c>
      <c r="AD32" s="1">
        <v>3</v>
      </c>
      <c r="AE32" s="1">
        <v>4</v>
      </c>
      <c r="AF32" s="1">
        <v>4</v>
      </c>
      <c r="AG32" s="1">
        <v>4</v>
      </c>
      <c r="AH32" s="1">
        <v>4</v>
      </c>
      <c r="AI32" s="7">
        <f t="shared" si="1"/>
        <v>103</v>
      </c>
      <c r="AJ32" s="1">
        <v>3</v>
      </c>
      <c r="AK32" s="1">
        <v>3</v>
      </c>
      <c r="AL32" s="1">
        <v>3</v>
      </c>
      <c r="AM32" s="1">
        <v>4</v>
      </c>
      <c r="AN32" s="1">
        <v>4</v>
      </c>
      <c r="AO32" s="1">
        <v>4</v>
      </c>
      <c r="AP32" s="1">
        <v>3</v>
      </c>
      <c r="AQ32" s="1">
        <v>4</v>
      </c>
      <c r="AR32" s="1">
        <v>4</v>
      </c>
      <c r="AS32" s="1">
        <v>3</v>
      </c>
      <c r="AT32" s="1">
        <v>3</v>
      </c>
      <c r="AU32" s="1">
        <v>4</v>
      </c>
      <c r="AV32" s="1">
        <v>3</v>
      </c>
      <c r="AW32" s="1">
        <v>3</v>
      </c>
      <c r="AX32" s="1">
        <v>3</v>
      </c>
      <c r="AY32" s="7">
        <f t="shared" si="2"/>
        <v>51</v>
      </c>
      <c r="AZ32" s="1">
        <v>4</v>
      </c>
      <c r="BA32" s="1">
        <v>4</v>
      </c>
      <c r="BB32" s="1">
        <v>4</v>
      </c>
      <c r="BC32" s="1">
        <v>3</v>
      </c>
      <c r="BD32" s="1">
        <v>3</v>
      </c>
      <c r="BE32" s="1">
        <v>4</v>
      </c>
      <c r="BF32" s="1">
        <v>4</v>
      </c>
      <c r="BG32" s="1">
        <v>4</v>
      </c>
      <c r="BH32" s="1">
        <v>3</v>
      </c>
      <c r="BI32" s="1">
        <v>3</v>
      </c>
      <c r="BJ32" s="1">
        <v>3</v>
      </c>
      <c r="BK32" s="1">
        <v>4</v>
      </c>
      <c r="BL32" s="1">
        <v>3</v>
      </c>
      <c r="BM32" s="1">
        <v>4</v>
      </c>
      <c r="BN32" s="1">
        <v>3</v>
      </c>
      <c r="BO32" s="9">
        <f t="shared" si="0"/>
        <v>53</v>
      </c>
    </row>
    <row r="33" spans="1:67" x14ac:dyDescent="0.35">
      <c r="A33" s="6" t="s">
        <v>112</v>
      </c>
      <c r="B33" s="1" t="s">
        <v>146</v>
      </c>
      <c r="C33" s="3" t="s">
        <v>131</v>
      </c>
      <c r="D33" s="2" t="s">
        <v>141</v>
      </c>
      <c r="E33" s="1">
        <v>3</v>
      </c>
      <c r="F33" s="1">
        <v>3</v>
      </c>
      <c r="G33" s="1">
        <v>4</v>
      </c>
      <c r="H33" s="1">
        <v>3</v>
      </c>
      <c r="I33" s="1">
        <v>4</v>
      </c>
      <c r="J33" s="1">
        <v>3</v>
      </c>
      <c r="K33" s="1">
        <v>4</v>
      </c>
      <c r="L33" s="1">
        <v>3</v>
      </c>
      <c r="M33" s="1">
        <v>4</v>
      </c>
      <c r="N33" s="1">
        <v>3</v>
      </c>
      <c r="O33" s="1">
        <v>3</v>
      </c>
      <c r="P33" s="1">
        <v>3</v>
      </c>
      <c r="Q33" s="1">
        <v>3</v>
      </c>
      <c r="R33" s="1">
        <v>3</v>
      </c>
      <c r="S33" s="1">
        <v>3</v>
      </c>
      <c r="T33" s="1">
        <v>3</v>
      </c>
      <c r="U33" s="1">
        <v>3</v>
      </c>
      <c r="V33" s="1">
        <v>4</v>
      </c>
      <c r="W33" s="1">
        <v>3</v>
      </c>
      <c r="X33" s="1">
        <v>4</v>
      </c>
      <c r="Y33" s="1">
        <v>4</v>
      </c>
      <c r="Z33" s="1">
        <v>3</v>
      </c>
      <c r="AA33" s="1">
        <v>3</v>
      </c>
      <c r="AB33" s="1">
        <v>3</v>
      </c>
      <c r="AC33" s="1">
        <v>3</v>
      </c>
      <c r="AD33" s="1">
        <v>3</v>
      </c>
      <c r="AE33" s="1">
        <v>4</v>
      </c>
      <c r="AF33" s="1">
        <v>3</v>
      </c>
      <c r="AG33" s="1">
        <v>4</v>
      </c>
      <c r="AH33" s="1">
        <v>4</v>
      </c>
      <c r="AI33" s="7">
        <f t="shared" si="1"/>
        <v>100</v>
      </c>
      <c r="AJ33" s="1">
        <v>3</v>
      </c>
      <c r="AK33" s="1">
        <v>3</v>
      </c>
      <c r="AL33" s="1">
        <v>3</v>
      </c>
      <c r="AM33" s="1">
        <v>4</v>
      </c>
      <c r="AN33" s="1">
        <v>4</v>
      </c>
      <c r="AO33" s="1">
        <v>3</v>
      </c>
      <c r="AP33" s="1">
        <v>3</v>
      </c>
      <c r="AQ33" s="1">
        <v>3</v>
      </c>
      <c r="AR33" s="1">
        <v>4</v>
      </c>
      <c r="AS33" s="1">
        <v>3</v>
      </c>
      <c r="AT33" s="1">
        <v>3</v>
      </c>
      <c r="AU33" s="1">
        <v>4</v>
      </c>
      <c r="AV33" s="1">
        <v>3</v>
      </c>
      <c r="AW33" s="1">
        <v>4</v>
      </c>
      <c r="AX33" s="1">
        <v>4</v>
      </c>
      <c r="AY33" s="7">
        <f t="shared" si="2"/>
        <v>51</v>
      </c>
      <c r="AZ33" s="1">
        <v>4</v>
      </c>
      <c r="BA33" s="1">
        <v>4</v>
      </c>
      <c r="BB33" s="1">
        <v>4</v>
      </c>
      <c r="BC33" s="1">
        <v>4</v>
      </c>
      <c r="BD33" s="1">
        <v>4</v>
      </c>
      <c r="BE33" s="1">
        <v>4</v>
      </c>
      <c r="BF33" s="1">
        <v>4</v>
      </c>
      <c r="BG33" s="1">
        <v>4</v>
      </c>
      <c r="BH33" s="1">
        <v>3</v>
      </c>
      <c r="BI33" s="1">
        <v>4</v>
      </c>
      <c r="BJ33" s="1">
        <v>4</v>
      </c>
      <c r="BK33" s="1">
        <v>4</v>
      </c>
      <c r="BL33" s="1">
        <v>4</v>
      </c>
      <c r="BM33" s="1">
        <v>3</v>
      </c>
      <c r="BN33" s="1">
        <v>4</v>
      </c>
      <c r="BO33" s="9">
        <f t="shared" si="0"/>
        <v>58</v>
      </c>
    </row>
    <row r="34" spans="1:67" x14ac:dyDescent="0.35">
      <c r="A34" s="3" t="s">
        <v>113</v>
      </c>
      <c r="B34" s="1" t="s">
        <v>147</v>
      </c>
      <c r="C34" s="3" t="s">
        <v>79</v>
      </c>
      <c r="D34" s="2" t="s">
        <v>148</v>
      </c>
      <c r="E34" s="1">
        <v>3</v>
      </c>
      <c r="F34" s="1">
        <v>3</v>
      </c>
      <c r="G34" s="1">
        <v>4</v>
      </c>
      <c r="H34" s="1">
        <v>4</v>
      </c>
      <c r="I34" s="1">
        <v>4</v>
      </c>
      <c r="J34" s="1">
        <v>4</v>
      </c>
      <c r="K34" s="1">
        <v>4</v>
      </c>
      <c r="L34" s="1">
        <v>4</v>
      </c>
      <c r="M34" s="1">
        <v>4</v>
      </c>
      <c r="N34" s="1">
        <v>4</v>
      </c>
      <c r="O34" s="1">
        <v>3</v>
      </c>
      <c r="P34" s="1">
        <v>4</v>
      </c>
      <c r="Q34" s="1">
        <v>4</v>
      </c>
      <c r="R34" s="1">
        <v>3</v>
      </c>
      <c r="S34" s="1">
        <v>4</v>
      </c>
      <c r="T34" s="1">
        <v>4</v>
      </c>
      <c r="U34" s="1">
        <v>4</v>
      </c>
      <c r="V34" s="1">
        <v>4</v>
      </c>
      <c r="W34" s="1">
        <v>4</v>
      </c>
      <c r="X34" s="1">
        <v>3</v>
      </c>
      <c r="Y34" s="1">
        <v>4</v>
      </c>
      <c r="Z34" s="1">
        <v>3</v>
      </c>
      <c r="AA34" s="1">
        <v>4</v>
      </c>
      <c r="AB34" s="1">
        <v>3</v>
      </c>
      <c r="AC34" s="1">
        <v>3</v>
      </c>
      <c r="AD34" s="1">
        <v>4</v>
      </c>
      <c r="AE34" s="1">
        <v>4</v>
      </c>
      <c r="AF34" s="1">
        <v>4</v>
      </c>
      <c r="AG34" s="1">
        <v>3</v>
      </c>
      <c r="AH34" s="1">
        <v>4</v>
      </c>
      <c r="AI34" s="7">
        <f t="shared" si="1"/>
        <v>111</v>
      </c>
      <c r="AJ34" s="1">
        <v>4</v>
      </c>
      <c r="AK34" s="1">
        <v>4</v>
      </c>
      <c r="AL34" s="1">
        <v>4</v>
      </c>
      <c r="AM34" s="1">
        <v>4</v>
      </c>
      <c r="AN34" s="1">
        <v>4</v>
      </c>
      <c r="AO34" s="1">
        <v>4</v>
      </c>
      <c r="AP34" s="1">
        <v>4</v>
      </c>
      <c r="AQ34" s="1">
        <v>4</v>
      </c>
      <c r="AR34" s="1">
        <v>4</v>
      </c>
      <c r="AS34" s="1">
        <v>4</v>
      </c>
      <c r="AT34" s="1">
        <v>4</v>
      </c>
      <c r="AU34" s="1">
        <v>4</v>
      </c>
      <c r="AV34" s="1">
        <v>4</v>
      </c>
      <c r="AW34" s="1">
        <v>4</v>
      </c>
      <c r="AX34" s="1">
        <v>4</v>
      </c>
      <c r="AY34" s="7">
        <f t="shared" si="2"/>
        <v>60</v>
      </c>
      <c r="AZ34" s="1">
        <v>4</v>
      </c>
      <c r="BA34" s="1">
        <v>4</v>
      </c>
      <c r="BB34" s="1">
        <v>4</v>
      </c>
      <c r="BC34" s="1">
        <v>4</v>
      </c>
      <c r="BD34" s="1">
        <v>4</v>
      </c>
      <c r="BE34" s="1">
        <v>4</v>
      </c>
      <c r="BF34" s="1">
        <v>4</v>
      </c>
      <c r="BG34" s="1">
        <v>4</v>
      </c>
      <c r="BH34" s="1">
        <v>4</v>
      </c>
      <c r="BI34" s="1">
        <v>4</v>
      </c>
      <c r="BJ34" s="1">
        <v>4</v>
      </c>
      <c r="BK34" s="1">
        <v>4</v>
      </c>
      <c r="BL34" s="1">
        <v>4</v>
      </c>
      <c r="BM34" s="1">
        <v>4</v>
      </c>
      <c r="BN34" s="1">
        <v>4</v>
      </c>
      <c r="BO34" s="9">
        <f t="shared" si="0"/>
        <v>60</v>
      </c>
    </row>
    <row r="35" spans="1:67" x14ac:dyDescent="0.35">
      <c r="A35" s="3" t="s">
        <v>114</v>
      </c>
      <c r="B35" s="1" t="s">
        <v>149</v>
      </c>
      <c r="C35" s="3" t="s">
        <v>79</v>
      </c>
      <c r="D35" s="2" t="s">
        <v>148</v>
      </c>
      <c r="E35" s="1">
        <v>4</v>
      </c>
      <c r="F35" s="1">
        <v>4</v>
      </c>
      <c r="G35" s="1">
        <v>4</v>
      </c>
      <c r="H35" s="1">
        <v>4</v>
      </c>
      <c r="I35" s="1">
        <v>4</v>
      </c>
      <c r="J35" s="1">
        <v>4</v>
      </c>
      <c r="K35" s="1">
        <v>4</v>
      </c>
      <c r="L35" s="1">
        <v>4</v>
      </c>
      <c r="M35" s="1">
        <v>4</v>
      </c>
      <c r="N35" s="1">
        <v>4</v>
      </c>
      <c r="O35" s="1">
        <v>4</v>
      </c>
      <c r="P35" s="1">
        <v>4</v>
      </c>
      <c r="Q35" s="1">
        <v>4</v>
      </c>
      <c r="R35" s="1">
        <v>4</v>
      </c>
      <c r="S35" s="1">
        <v>4</v>
      </c>
      <c r="T35" s="1">
        <v>4</v>
      </c>
      <c r="U35" s="1">
        <v>4</v>
      </c>
      <c r="V35" s="1">
        <v>4</v>
      </c>
      <c r="W35" s="1">
        <v>3</v>
      </c>
      <c r="X35" s="1">
        <v>4</v>
      </c>
      <c r="Y35" s="1">
        <v>4</v>
      </c>
      <c r="Z35" s="1">
        <v>4</v>
      </c>
      <c r="AA35" s="1">
        <v>4</v>
      </c>
      <c r="AB35" s="1">
        <v>4</v>
      </c>
      <c r="AC35" s="1">
        <v>4</v>
      </c>
      <c r="AD35" s="1">
        <v>4</v>
      </c>
      <c r="AE35" s="1">
        <v>4</v>
      </c>
      <c r="AF35" s="1">
        <v>4</v>
      </c>
      <c r="AG35" s="1">
        <v>4</v>
      </c>
      <c r="AH35" s="1">
        <v>4</v>
      </c>
      <c r="AI35" s="7">
        <f t="shared" si="1"/>
        <v>119</v>
      </c>
      <c r="AJ35" s="1">
        <v>4</v>
      </c>
      <c r="AK35" s="1">
        <v>4</v>
      </c>
      <c r="AL35" s="1">
        <v>4</v>
      </c>
      <c r="AM35" s="1">
        <v>4</v>
      </c>
      <c r="AN35" s="1">
        <v>4</v>
      </c>
      <c r="AO35" s="1">
        <v>4</v>
      </c>
      <c r="AP35" s="1">
        <v>4</v>
      </c>
      <c r="AQ35" s="1">
        <v>4</v>
      </c>
      <c r="AR35" s="1">
        <v>4</v>
      </c>
      <c r="AS35" s="1">
        <v>4</v>
      </c>
      <c r="AT35" s="1">
        <v>4</v>
      </c>
      <c r="AU35" s="1">
        <v>4</v>
      </c>
      <c r="AV35" s="1">
        <v>4</v>
      </c>
      <c r="AW35" s="1">
        <v>4</v>
      </c>
      <c r="AX35" s="1">
        <v>4</v>
      </c>
      <c r="AY35" s="7">
        <f t="shared" si="2"/>
        <v>60</v>
      </c>
      <c r="AZ35" s="1">
        <v>4</v>
      </c>
      <c r="BA35" s="1">
        <v>4</v>
      </c>
      <c r="BB35" s="1">
        <v>4</v>
      </c>
      <c r="BC35" s="1">
        <v>4</v>
      </c>
      <c r="BD35" s="1">
        <v>4</v>
      </c>
      <c r="BE35" s="1">
        <v>4</v>
      </c>
      <c r="BF35" s="1">
        <v>4</v>
      </c>
      <c r="BG35" s="1">
        <v>4</v>
      </c>
      <c r="BH35" s="1">
        <v>4</v>
      </c>
      <c r="BI35" s="1">
        <v>4</v>
      </c>
      <c r="BJ35" s="1">
        <v>4</v>
      </c>
      <c r="BK35" s="1">
        <v>4</v>
      </c>
      <c r="BL35" s="1">
        <v>4</v>
      </c>
      <c r="BM35" s="1">
        <v>4</v>
      </c>
      <c r="BN35" s="1">
        <v>4</v>
      </c>
      <c r="BO35" s="9">
        <f t="shared" si="0"/>
        <v>60</v>
      </c>
    </row>
    <row r="36" spans="1:67" x14ac:dyDescent="0.35">
      <c r="A36" s="3" t="s">
        <v>115</v>
      </c>
      <c r="B36" s="1" t="s">
        <v>150</v>
      </c>
      <c r="C36" s="3" t="s">
        <v>79</v>
      </c>
      <c r="D36" s="2" t="s">
        <v>148</v>
      </c>
      <c r="E36" s="1">
        <v>4</v>
      </c>
      <c r="F36" s="1">
        <v>4</v>
      </c>
      <c r="G36" s="1">
        <v>4</v>
      </c>
      <c r="H36" s="1">
        <v>3</v>
      </c>
      <c r="I36" s="1">
        <v>2</v>
      </c>
      <c r="J36" s="1">
        <v>3</v>
      </c>
      <c r="K36" s="1">
        <v>4</v>
      </c>
      <c r="L36" s="1">
        <v>3</v>
      </c>
      <c r="M36" s="1">
        <v>3</v>
      </c>
      <c r="N36" s="1">
        <v>3</v>
      </c>
      <c r="O36" s="1">
        <v>4</v>
      </c>
      <c r="P36" s="1">
        <v>3</v>
      </c>
      <c r="Q36" s="1">
        <v>3</v>
      </c>
      <c r="R36" s="1">
        <v>4</v>
      </c>
      <c r="S36" s="1">
        <v>4</v>
      </c>
      <c r="T36" s="1">
        <v>4</v>
      </c>
      <c r="U36" s="1">
        <v>3</v>
      </c>
      <c r="V36" s="1">
        <v>4</v>
      </c>
      <c r="W36" s="1">
        <v>4</v>
      </c>
      <c r="X36" s="1">
        <v>3</v>
      </c>
      <c r="Y36" s="1">
        <v>3</v>
      </c>
      <c r="Z36" s="1">
        <v>3</v>
      </c>
      <c r="AA36" s="1">
        <v>3</v>
      </c>
      <c r="AB36" s="1">
        <v>3</v>
      </c>
      <c r="AC36" s="1">
        <v>4</v>
      </c>
      <c r="AD36" s="1">
        <v>4</v>
      </c>
      <c r="AE36" s="1">
        <v>4</v>
      </c>
      <c r="AF36" s="1">
        <v>4</v>
      </c>
      <c r="AG36" s="1">
        <v>4</v>
      </c>
      <c r="AH36" s="1">
        <v>3</v>
      </c>
      <c r="AI36" s="7">
        <f t="shared" si="1"/>
        <v>104</v>
      </c>
      <c r="AJ36" s="1">
        <v>4</v>
      </c>
      <c r="AK36" s="1">
        <v>4</v>
      </c>
      <c r="AL36" s="1">
        <v>4</v>
      </c>
      <c r="AM36" s="1">
        <v>4</v>
      </c>
      <c r="AN36" s="1">
        <v>3</v>
      </c>
      <c r="AO36" s="1">
        <v>4</v>
      </c>
      <c r="AP36" s="1">
        <v>3</v>
      </c>
      <c r="AQ36" s="1">
        <v>4</v>
      </c>
      <c r="AR36" s="1">
        <v>4</v>
      </c>
      <c r="AS36" s="1">
        <v>4</v>
      </c>
      <c r="AT36" s="1">
        <v>3</v>
      </c>
      <c r="AU36" s="1">
        <v>4</v>
      </c>
      <c r="AV36" s="1">
        <v>3</v>
      </c>
      <c r="AW36" s="1">
        <v>3</v>
      </c>
      <c r="AX36" s="1">
        <v>3</v>
      </c>
      <c r="AY36" s="7">
        <f t="shared" si="2"/>
        <v>54</v>
      </c>
      <c r="AZ36" s="1">
        <v>4</v>
      </c>
      <c r="BA36" s="1">
        <v>3</v>
      </c>
      <c r="BB36" s="1">
        <v>3</v>
      </c>
      <c r="BC36" s="1">
        <v>4</v>
      </c>
      <c r="BD36" s="1">
        <v>3</v>
      </c>
      <c r="BE36" s="1">
        <v>4</v>
      </c>
      <c r="BF36" s="1">
        <v>4</v>
      </c>
      <c r="BG36" s="1">
        <v>4</v>
      </c>
      <c r="BH36" s="1">
        <v>4</v>
      </c>
      <c r="BI36" s="1">
        <v>4</v>
      </c>
      <c r="BJ36" s="1">
        <v>3</v>
      </c>
      <c r="BK36" s="1">
        <v>3</v>
      </c>
      <c r="BL36" s="1">
        <v>3</v>
      </c>
      <c r="BM36" s="1">
        <v>4</v>
      </c>
      <c r="BN36" s="1">
        <v>4</v>
      </c>
      <c r="BO36" s="9">
        <f t="shared" ref="BO36:BO57" si="3">SUM(AZ36:BN36)</f>
        <v>54</v>
      </c>
    </row>
    <row r="37" spans="1:67" x14ac:dyDescent="0.35">
      <c r="A37" s="3" t="s">
        <v>116</v>
      </c>
      <c r="B37" s="1" t="s">
        <v>151</v>
      </c>
      <c r="C37" s="3" t="s">
        <v>79</v>
      </c>
      <c r="D37" s="2" t="s">
        <v>148</v>
      </c>
      <c r="E37" s="1">
        <v>4</v>
      </c>
      <c r="F37" s="1">
        <v>4</v>
      </c>
      <c r="G37" s="1">
        <v>4</v>
      </c>
      <c r="H37" s="1">
        <v>3</v>
      </c>
      <c r="I37" s="1">
        <v>4</v>
      </c>
      <c r="J37" s="1">
        <v>4</v>
      </c>
      <c r="K37" s="1">
        <v>4</v>
      </c>
      <c r="L37" s="1">
        <v>4</v>
      </c>
      <c r="M37" s="1">
        <v>4</v>
      </c>
      <c r="N37" s="1">
        <v>3</v>
      </c>
      <c r="O37" s="1">
        <v>4</v>
      </c>
      <c r="P37" s="1">
        <v>4</v>
      </c>
      <c r="Q37" s="1">
        <v>3</v>
      </c>
      <c r="R37" s="1">
        <v>4</v>
      </c>
      <c r="S37" s="1">
        <v>3</v>
      </c>
      <c r="T37" s="1">
        <v>4</v>
      </c>
      <c r="U37" s="1">
        <v>4</v>
      </c>
      <c r="V37" s="1">
        <v>3</v>
      </c>
      <c r="W37" s="1">
        <v>4</v>
      </c>
      <c r="X37" s="1">
        <v>3</v>
      </c>
      <c r="Y37" s="1">
        <v>3</v>
      </c>
      <c r="Z37" s="1">
        <v>4</v>
      </c>
      <c r="AA37" s="1">
        <v>4</v>
      </c>
      <c r="AB37" s="1">
        <v>4</v>
      </c>
      <c r="AC37" s="1">
        <v>4</v>
      </c>
      <c r="AD37" s="1">
        <v>3</v>
      </c>
      <c r="AE37" s="1">
        <v>4</v>
      </c>
      <c r="AF37" s="1">
        <v>4</v>
      </c>
      <c r="AG37" s="1">
        <v>3</v>
      </c>
      <c r="AH37" s="1">
        <v>4</v>
      </c>
      <c r="AI37" s="7">
        <f t="shared" si="1"/>
        <v>111</v>
      </c>
      <c r="AJ37" s="1">
        <v>4</v>
      </c>
      <c r="AK37" s="1">
        <v>4</v>
      </c>
      <c r="AL37" s="1">
        <v>4</v>
      </c>
      <c r="AM37" s="1">
        <v>4</v>
      </c>
      <c r="AN37" s="1">
        <v>4</v>
      </c>
      <c r="AO37" s="1">
        <v>4</v>
      </c>
      <c r="AP37" s="1">
        <v>4</v>
      </c>
      <c r="AQ37" s="1">
        <v>4</v>
      </c>
      <c r="AR37" s="1">
        <v>4</v>
      </c>
      <c r="AS37" s="1">
        <v>3</v>
      </c>
      <c r="AT37" s="1">
        <v>3</v>
      </c>
      <c r="AU37" s="1">
        <v>4</v>
      </c>
      <c r="AV37" s="1">
        <v>3</v>
      </c>
      <c r="AW37" s="1">
        <v>4</v>
      </c>
      <c r="AX37" s="1">
        <v>3</v>
      </c>
      <c r="AY37" s="7">
        <f t="shared" si="2"/>
        <v>56</v>
      </c>
      <c r="AZ37" s="1">
        <v>4</v>
      </c>
      <c r="BA37" s="1">
        <v>3</v>
      </c>
      <c r="BB37" s="1">
        <v>3</v>
      </c>
      <c r="BC37" s="1">
        <v>3</v>
      </c>
      <c r="BD37" s="1">
        <v>4</v>
      </c>
      <c r="BE37" s="1">
        <v>4</v>
      </c>
      <c r="BF37" s="1">
        <v>4</v>
      </c>
      <c r="BG37" s="1">
        <v>4</v>
      </c>
      <c r="BH37" s="1">
        <v>4</v>
      </c>
      <c r="BI37" s="1">
        <v>3</v>
      </c>
      <c r="BJ37" s="1">
        <v>3</v>
      </c>
      <c r="BK37" s="1">
        <v>3</v>
      </c>
      <c r="BL37" s="1">
        <v>4</v>
      </c>
      <c r="BM37" s="1">
        <v>3</v>
      </c>
      <c r="BN37" s="1">
        <v>3</v>
      </c>
      <c r="BO37" s="9">
        <f t="shared" si="3"/>
        <v>52</v>
      </c>
    </row>
    <row r="38" spans="1:67" x14ac:dyDescent="0.35">
      <c r="A38" s="3" t="s">
        <v>117</v>
      </c>
      <c r="B38" s="1" t="s">
        <v>152</v>
      </c>
      <c r="C38" s="3" t="s">
        <v>79</v>
      </c>
      <c r="D38" s="2" t="s">
        <v>148</v>
      </c>
      <c r="E38" s="1">
        <v>4</v>
      </c>
      <c r="F38" s="1">
        <v>4</v>
      </c>
      <c r="G38" s="1">
        <v>4</v>
      </c>
      <c r="H38" s="1">
        <v>4</v>
      </c>
      <c r="I38" s="1">
        <v>4</v>
      </c>
      <c r="J38" s="1">
        <v>4</v>
      </c>
      <c r="K38" s="1">
        <v>4</v>
      </c>
      <c r="L38" s="1">
        <v>4</v>
      </c>
      <c r="M38" s="1">
        <v>4</v>
      </c>
      <c r="N38" s="1">
        <v>4</v>
      </c>
      <c r="O38" s="1">
        <v>4</v>
      </c>
      <c r="P38" s="1">
        <v>4</v>
      </c>
      <c r="Q38" s="1">
        <v>4</v>
      </c>
      <c r="R38" s="1">
        <v>4</v>
      </c>
      <c r="S38" s="1">
        <v>4</v>
      </c>
      <c r="T38" s="1">
        <v>4</v>
      </c>
      <c r="U38" s="1">
        <v>4</v>
      </c>
      <c r="V38" s="1">
        <v>4</v>
      </c>
      <c r="W38" s="1">
        <v>4</v>
      </c>
      <c r="X38" s="1">
        <v>4</v>
      </c>
      <c r="Y38" s="1">
        <v>4</v>
      </c>
      <c r="Z38" s="1">
        <v>4</v>
      </c>
      <c r="AA38" s="1">
        <v>4</v>
      </c>
      <c r="AB38" s="1">
        <v>4</v>
      </c>
      <c r="AC38" s="1">
        <v>4</v>
      </c>
      <c r="AD38" s="1">
        <v>4</v>
      </c>
      <c r="AE38" s="1">
        <v>4</v>
      </c>
      <c r="AF38" s="1">
        <v>4</v>
      </c>
      <c r="AG38" s="1">
        <v>4</v>
      </c>
      <c r="AH38" s="1">
        <v>4</v>
      </c>
      <c r="AI38" s="7">
        <f t="shared" si="1"/>
        <v>120</v>
      </c>
      <c r="AJ38" s="1">
        <v>4</v>
      </c>
      <c r="AK38" s="1">
        <v>4</v>
      </c>
      <c r="AL38" s="1">
        <v>4</v>
      </c>
      <c r="AM38" s="1">
        <v>4</v>
      </c>
      <c r="AN38" s="1">
        <v>4</v>
      </c>
      <c r="AO38" s="1">
        <v>4</v>
      </c>
      <c r="AP38" s="1">
        <v>4</v>
      </c>
      <c r="AQ38" s="1">
        <v>4</v>
      </c>
      <c r="AR38" s="1">
        <v>4</v>
      </c>
      <c r="AS38" s="1">
        <v>4</v>
      </c>
      <c r="AT38" s="1">
        <v>4</v>
      </c>
      <c r="AU38" s="1">
        <v>4</v>
      </c>
      <c r="AV38" s="1">
        <v>4</v>
      </c>
      <c r="AW38" s="1">
        <v>4</v>
      </c>
      <c r="AX38" s="1">
        <v>4</v>
      </c>
      <c r="AY38" s="7">
        <f t="shared" si="2"/>
        <v>60</v>
      </c>
      <c r="AZ38" s="1">
        <v>4</v>
      </c>
      <c r="BA38" s="1">
        <v>4</v>
      </c>
      <c r="BB38" s="1">
        <v>4</v>
      </c>
      <c r="BC38" s="1">
        <v>4</v>
      </c>
      <c r="BD38" s="1">
        <v>4</v>
      </c>
      <c r="BE38" s="1">
        <v>4</v>
      </c>
      <c r="BF38" s="1">
        <v>4</v>
      </c>
      <c r="BG38" s="1">
        <v>4</v>
      </c>
      <c r="BH38" s="1">
        <v>4</v>
      </c>
      <c r="BI38" s="1">
        <v>4</v>
      </c>
      <c r="BJ38" s="1">
        <v>4</v>
      </c>
      <c r="BK38" s="1">
        <v>4</v>
      </c>
      <c r="BL38" s="1">
        <v>4</v>
      </c>
      <c r="BM38" s="1">
        <v>4</v>
      </c>
      <c r="BN38" s="1">
        <v>4</v>
      </c>
      <c r="BO38" s="9">
        <f t="shared" si="3"/>
        <v>60</v>
      </c>
    </row>
    <row r="39" spans="1:67" x14ac:dyDescent="0.35">
      <c r="A39" s="3" t="s">
        <v>118</v>
      </c>
      <c r="B39" s="1" t="s">
        <v>153</v>
      </c>
      <c r="C39" s="3" t="s">
        <v>79</v>
      </c>
      <c r="D39" s="2" t="s">
        <v>148</v>
      </c>
      <c r="E39" s="1">
        <v>4</v>
      </c>
      <c r="F39" s="1">
        <v>4</v>
      </c>
      <c r="G39" s="1">
        <v>4</v>
      </c>
      <c r="H39" s="1">
        <v>4</v>
      </c>
      <c r="I39" s="1">
        <v>4</v>
      </c>
      <c r="J39" s="1">
        <v>4</v>
      </c>
      <c r="K39" s="1">
        <v>4</v>
      </c>
      <c r="L39" s="1">
        <v>4</v>
      </c>
      <c r="M39" s="1">
        <v>4</v>
      </c>
      <c r="N39" s="1">
        <v>4</v>
      </c>
      <c r="O39" s="1">
        <v>4</v>
      </c>
      <c r="P39" s="1">
        <v>4</v>
      </c>
      <c r="Q39" s="1">
        <v>4</v>
      </c>
      <c r="R39" s="1">
        <v>4</v>
      </c>
      <c r="S39" s="1">
        <v>4</v>
      </c>
      <c r="T39" s="1">
        <v>4</v>
      </c>
      <c r="U39" s="1">
        <v>4</v>
      </c>
      <c r="V39" s="1">
        <v>4</v>
      </c>
      <c r="W39" s="1">
        <v>4</v>
      </c>
      <c r="X39" s="1">
        <v>4</v>
      </c>
      <c r="Y39" s="1">
        <v>4</v>
      </c>
      <c r="Z39" s="1">
        <v>4</v>
      </c>
      <c r="AA39" s="1">
        <v>4</v>
      </c>
      <c r="AB39" s="1">
        <v>4</v>
      </c>
      <c r="AC39" s="1">
        <v>4</v>
      </c>
      <c r="AD39" s="1">
        <v>4</v>
      </c>
      <c r="AE39" s="1">
        <v>4</v>
      </c>
      <c r="AF39" s="1">
        <v>4</v>
      </c>
      <c r="AG39" s="1">
        <v>4</v>
      </c>
      <c r="AH39" s="1">
        <v>4</v>
      </c>
      <c r="AI39" s="7">
        <f t="shared" si="1"/>
        <v>120</v>
      </c>
      <c r="AJ39" s="1">
        <v>4</v>
      </c>
      <c r="AK39" s="1">
        <v>4</v>
      </c>
      <c r="AL39" s="1">
        <v>4</v>
      </c>
      <c r="AM39" s="1">
        <v>4</v>
      </c>
      <c r="AN39" s="1">
        <v>4</v>
      </c>
      <c r="AO39" s="1">
        <v>4</v>
      </c>
      <c r="AP39" s="1">
        <v>4</v>
      </c>
      <c r="AQ39" s="1">
        <v>4</v>
      </c>
      <c r="AR39" s="1">
        <v>4</v>
      </c>
      <c r="AS39" s="1">
        <v>4</v>
      </c>
      <c r="AT39" s="1">
        <v>4</v>
      </c>
      <c r="AU39" s="1">
        <v>4</v>
      </c>
      <c r="AV39" s="1">
        <v>4</v>
      </c>
      <c r="AW39" s="1">
        <v>4</v>
      </c>
      <c r="AX39" s="1">
        <v>4</v>
      </c>
      <c r="AY39" s="7">
        <f t="shared" si="2"/>
        <v>60</v>
      </c>
      <c r="AZ39" s="1">
        <v>3</v>
      </c>
      <c r="BA39" s="1">
        <v>4</v>
      </c>
      <c r="BB39" s="1">
        <v>4</v>
      </c>
      <c r="BC39" s="1">
        <v>4</v>
      </c>
      <c r="BD39" s="1">
        <v>4</v>
      </c>
      <c r="BE39" s="1">
        <v>4</v>
      </c>
      <c r="BF39" s="1">
        <v>4</v>
      </c>
      <c r="BG39" s="1">
        <v>4</v>
      </c>
      <c r="BH39" s="1">
        <v>4</v>
      </c>
      <c r="BI39" s="1">
        <v>4</v>
      </c>
      <c r="BJ39" s="1">
        <v>4</v>
      </c>
      <c r="BK39" s="1">
        <v>4</v>
      </c>
      <c r="BL39" s="1">
        <v>4</v>
      </c>
      <c r="BM39" s="1">
        <v>4</v>
      </c>
      <c r="BN39" s="1">
        <v>4</v>
      </c>
      <c r="BO39" s="9">
        <f t="shared" si="3"/>
        <v>59</v>
      </c>
    </row>
    <row r="40" spans="1:67" x14ac:dyDescent="0.35">
      <c r="A40" s="3" t="s">
        <v>119</v>
      </c>
      <c r="B40" s="1" t="s">
        <v>154</v>
      </c>
      <c r="C40" s="3" t="s">
        <v>131</v>
      </c>
      <c r="D40" s="2" t="s">
        <v>155</v>
      </c>
      <c r="E40" s="1">
        <v>3</v>
      </c>
      <c r="F40" s="1">
        <v>3</v>
      </c>
      <c r="G40" s="1">
        <v>3</v>
      </c>
      <c r="H40" s="1">
        <v>3</v>
      </c>
      <c r="I40" s="1">
        <v>3</v>
      </c>
      <c r="J40" s="1">
        <v>4</v>
      </c>
      <c r="K40" s="1">
        <v>4</v>
      </c>
      <c r="L40" s="1">
        <v>3</v>
      </c>
      <c r="M40" s="1">
        <v>4</v>
      </c>
      <c r="N40" s="1">
        <v>3</v>
      </c>
      <c r="O40" s="1">
        <v>3</v>
      </c>
      <c r="P40" s="1">
        <v>3</v>
      </c>
      <c r="Q40" s="1">
        <v>3</v>
      </c>
      <c r="R40" s="1">
        <v>3</v>
      </c>
      <c r="S40" s="1">
        <v>3</v>
      </c>
      <c r="T40" s="1">
        <v>3</v>
      </c>
      <c r="U40" s="1">
        <v>3</v>
      </c>
      <c r="V40" s="1">
        <v>3</v>
      </c>
      <c r="W40" s="1">
        <v>3</v>
      </c>
      <c r="X40" s="1">
        <v>3</v>
      </c>
      <c r="Y40" s="1">
        <v>3</v>
      </c>
      <c r="Z40" s="1">
        <v>3</v>
      </c>
      <c r="AA40" s="1">
        <v>3</v>
      </c>
      <c r="AB40" s="1">
        <v>2</v>
      </c>
      <c r="AC40" s="1">
        <v>3</v>
      </c>
      <c r="AD40" s="1">
        <v>3</v>
      </c>
      <c r="AE40" s="1">
        <v>4</v>
      </c>
      <c r="AF40" s="1">
        <v>3</v>
      </c>
      <c r="AG40" s="1">
        <v>4</v>
      </c>
      <c r="AH40" s="1">
        <v>3</v>
      </c>
      <c r="AI40" s="7">
        <f t="shared" si="1"/>
        <v>94</v>
      </c>
      <c r="AJ40" s="1">
        <v>3</v>
      </c>
      <c r="AK40" s="1">
        <v>3</v>
      </c>
      <c r="AL40" s="1">
        <v>3</v>
      </c>
      <c r="AM40" s="1">
        <v>4</v>
      </c>
      <c r="AN40" s="1">
        <v>4</v>
      </c>
      <c r="AO40" s="1">
        <v>4</v>
      </c>
      <c r="AP40" s="1">
        <v>4</v>
      </c>
      <c r="AQ40" s="1">
        <v>4</v>
      </c>
      <c r="AR40" s="1">
        <v>3</v>
      </c>
      <c r="AS40" s="1">
        <v>3</v>
      </c>
      <c r="AT40" s="1">
        <v>3</v>
      </c>
      <c r="AU40" s="1">
        <v>3</v>
      </c>
      <c r="AV40" s="1">
        <v>3</v>
      </c>
      <c r="AW40" s="1">
        <v>4</v>
      </c>
      <c r="AX40" s="1">
        <v>4</v>
      </c>
      <c r="AY40" s="7">
        <f t="shared" si="2"/>
        <v>52</v>
      </c>
      <c r="AZ40" s="1">
        <v>4</v>
      </c>
      <c r="BA40" s="1">
        <v>3</v>
      </c>
      <c r="BB40" s="1">
        <v>4</v>
      </c>
      <c r="BC40" s="1">
        <v>3</v>
      </c>
      <c r="BD40" s="1">
        <v>4</v>
      </c>
      <c r="BE40" s="1">
        <v>4</v>
      </c>
      <c r="BF40" s="1">
        <v>4</v>
      </c>
      <c r="BG40" s="1">
        <v>3</v>
      </c>
      <c r="BH40" s="1">
        <v>4</v>
      </c>
      <c r="BI40" s="1">
        <v>3</v>
      </c>
      <c r="BJ40" s="1">
        <v>3</v>
      </c>
      <c r="BK40" s="1">
        <v>3</v>
      </c>
      <c r="BL40" s="1">
        <v>4</v>
      </c>
      <c r="BM40" s="1">
        <v>3</v>
      </c>
      <c r="BN40" s="1">
        <v>3</v>
      </c>
      <c r="BO40" s="9">
        <f t="shared" si="3"/>
        <v>52</v>
      </c>
    </row>
    <row r="41" spans="1:67" x14ac:dyDescent="0.35">
      <c r="A41" s="3" t="s">
        <v>120</v>
      </c>
      <c r="B41" s="1" t="s">
        <v>156</v>
      </c>
      <c r="C41" s="3" t="s">
        <v>131</v>
      </c>
      <c r="D41" s="2" t="s">
        <v>155</v>
      </c>
      <c r="E41" s="1">
        <v>4</v>
      </c>
      <c r="F41" s="1">
        <v>4</v>
      </c>
      <c r="G41" s="1">
        <v>4</v>
      </c>
      <c r="H41" s="1">
        <v>3</v>
      </c>
      <c r="I41" s="1">
        <v>3</v>
      </c>
      <c r="J41" s="1">
        <v>4</v>
      </c>
      <c r="K41" s="1">
        <v>4</v>
      </c>
      <c r="L41" s="1">
        <v>4</v>
      </c>
      <c r="M41" s="1">
        <v>4</v>
      </c>
      <c r="N41" s="1">
        <v>4</v>
      </c>
      <c r="O41" s="1">
        <v>4</v>
      </c>
      <c r="P41" s="1">
        <v>4</v>
      </c>
      <c r="Q41" s="1">
        <v>4</v>
      </c>
      <c r="R41" s="1">
        <v>4</v>
      </c>
      <c r="S41" s="1">
        <v>4</v>
      </c>
      <c r="T41" s="1">
        <v>4</v>
      </c>
      <c r="U41" s="1">
        <v>4</v>
      </c>
      <c r="V41" s="1">
        <v>4</v>
      </c>
      <c r="W41" s="1">
        <v>4</v>
      </c>
      <c r="X41" s="1">
        <v>4</v>
      </c>
      <c r="Y41" s="1">
        <v>4</v>
      </c>
      <c r="Z41" s="1">
        <v>4</v>
      </c>
      <c r="AA41" s="1">
        <v>4</v>
      </c>
      <c r="AB41" s="1">
        <v>4</v>
      </c>
      <c r="AC41" s="1">
        <v>4</v>
      </c>
      <c r="AD41" s="1">
        <v>4</v>
      </c>
      <c r="AE41" s="1">
        <v>4</v>
      </c>
      <c r="AF41" s="1">
        <v>4</v>
      </c>
      <c r="AG41" s="1">
        <v>4</v>
      </c>
      <c r="AH41" s="1">
        <v>4</v>
      </c>
      <c r="AI41" s="7">
        <f t="shared" si="1"/>
        <v>118</v>
      </c>
      <c r="AJ41" s="1">
        <v>4</v>
      </c>
      <c r="AK41" s="1">
        <v>4</v>
      </c>
      <c r="AL41" s="1">
        <v>4</v>
      </c>
      <c r="AM41" s="1">
        <v>4</v>
      </c>
      <c r="AN41" s="1">
        <v>4</v>
      </c>
      <c r="AO41" s="1">
        <v>4</v>
      </c>
      <c r="AP41" s="1">
        <v>4</v>
      </c>
      <c r="AQ41" s="1">
        <v>4</v>
      </c>
      <c r="AR41" s="1">
        <v>4</v>
      </c>
      <c r="AS41" s="1">
        <v>4</v>
      </c>
      <c r="AT41" s="1">
        <v>4</v>
      </c>
      <c r="AU41" s="1">
        <v>4</v>
      </c>
      <c r="AV41" s="1">
        <v>4</v>
      </c>
      <c r="AW41" s="1">
        <v>4</v>
      </c>
      <c r="AX41" s="1">
        <v>4</v>
      </c>
      <c r="AY41" s="7">
        <f t="shared" si="2"/>
        <v>60</v>
      </c>
      <c r="AZ41" s="1">
        <v>4</v>
      </c>
      <c r="BA41" s="1">
        <v>3</v>
      </c>
      <c r="BB41" s="1">
        <v>3</v>
      </c>
      <c r="BC41" s="1">
        <v>4</v>
      </c>
      <c r="BD41" s="1">
        <v>4</v>
      </c>
      <c r="BE41" s="1">
        <v>4</v>
      </c>
      <c r="BF41" s="1">
        <v>4</v>
      </c>
      <c r="BG41" s="1">
        <v>3</v>
      </c>
      <c r="BH41" s="1">
        <v>4</v>
      </c>
      <c r="BI41" s="1">
        <v>3</v>
      </c>
      <c r="BJ41" s="1">
        <v>4</v>
      </c>
      <c r="BK41" s="1">
        <v>3</v>
      </c>
      <c r="BL41" s="1">
        <v>4</v>
      </c>
      <c r="BM41" s="1">
        <v>4</v>
      </c>
      <c r="BN41" s="1">
        <v>4</v>
      </c>
      <c r="BO41" s="9">
        <f t="shared" si="3"/>
        <v>55</v>
      </c>
    </row>
    <row r="42" spans="1:67" x14ac:dyDescent="0.35">
      <c r="A42" s="3" t="s">
        <v>121</v>
      </c>
      <c r="B42" s="1" t="s">
        <v>157</v>
      </c>
      <c r="C42" s="3" t="s">
        <v>131</v>
      </c>
      <c r="D42" s="2" t="s">
        <v>155</v>
      </c>
      <c r="E42" s="1">
        <v>4</v>
      </c>
      <c r="F42" s="1">
        <v>4</v>
      </c>
      <c r="G42" s="1">
        <v>4</v>
      </c>
      <c r="H42" s="1">
        <v>4</v>
      </c>
      <c r="I42" s="1">
        <v>4</v>
      </c>
      <c r="J42" s="1">
        <v>4</v>
      </c>
      <c r="K42" s="1">
        <v>4</v>
      </c>
      <c r="L42" s="1">
        <v>4</v>
      </c>
      <c r="M42" s="1">
        <v>4</v>
      </c>
      <c r="N42" s="1">
        <v>4</v>
      </c>
      <c r="O42" s="1">
        <v>4</v>
      </c>
      <c r="P42" s="1">
        <v>3</v>
      </c>
      <c r="Q42" s="1">
        <v>4</v>
      </c>
      <c r="R42" s="1">
        <v>4</v>
      </c>
      <c r="S42" s="1">
        <v>4</v>
      </c>
      <c r="T42" s="1">
        <v>4</v>
      </c>
      <c r="U42" s="1">
        <v>4</v>
      </c>
      <c r="V42" s="1">
        <v>4</v>
      </c>
      <c r="W42" s="1">
        <v>3</v>
      </c>
      <c r="X42" s="1">
        <v>4</v>
      </c>
      <c r="Y42" s="1">
        <v>4</v>
      </c>
      <c r="Z42" s="1">
        <v>4</v>
      </c>
      <c r="AA42" s="1">
        <v>3</v>
      </c>
      <c r="AB42" s="1">
        <v>4</v>
      </c>
      <c r="AC42" s="1">
        <v>4</v>
      </c>
      <c r="AD42" s="1">
        <v>4</v>
      </c>
      <c r="AE42" s="1">
        <v>4</v>
      </c>
      <c r="AF42" s="1">
        <v>4</v>
      </c>
      <c r="AG42" s="1">
        <v>3</v>
      </c>
      <c r="AH42" s="1">
        <v>4</v>
      </c>
      <c r="AI42" s="7">
        <f t="shared" si="1"/>
        <v>116</v>
      </c>
      <c r="AJ42" s="1">
        <v>3</v>
      </c>
      <c r="AK42" s="1">
        <v>3</v>
      </c>
      <c r="AL42" s="1">
        <v>3</v>
      </c>
      <c r="AM42" s="1">
        <v>4</v>
      </c>
      <c r="AN42" s="1">
        <v>4</v>
      </c>
      <c r="AO42" s="1">
        <v>4</v>
      </c>
      <c r="AP42" s="1">
        <v>4</v>
      </c>
      <c r="AQ42" s="1">
        <v>4</v>
      </c>
      <c r="AR42" s="1">
        <v>4</v>
      </c>
      <c r="AS42" s="1">
        <v>4</v>
      </c>
      <c r="AT42" s="1">
        <v>4</v>
      </c>
      <c r="AU42" s="1">
        <v>3</v>
      </c>
      <c r="AV42" s="1">
        <v>4</v>
      </c>
      <c r="AW42" s="1">
        <v>3</v>
      </c>
      <c r="AX42" s="1">
        <v>4</v>
      </c>
      <c r="AY42" s="7">
        <f t="shared" si="2"/>
        <v>55</v>
      </c>
      <c r="AZ42" s="1">
        <v>4</v>
      </c>
      <c r="BA42" s="1">
        <v>3</v>
      </c>
      <c r="BB42" s="1">
        <v>3</v>
      </c>
      <c r="BC42" s="1">
        <v>4</v>
      </c>
      <c r="BD42" s="1">
        <v>4</v>
      </c>
      <c r="BE42" s="1">
        <v>4</v>
      </c>
      <c r="BF42" s="1">
        <v>4</v>
      </c>
      <c r="BG42" s="1">
        <v>4</v>
      </c>
      <c r="BH42" s="1">
        <v>4</v>
      </c>
      <c r="BI42" s="1">
        <v>4</v>
      </c>
      <c r="BJ42" s="1">
        <v>4</v>
      </c>
      <c r="BK42" s="1">
        <v>4</v>
      </c>
      <c r="BL42" s="1">
        <v>4</v>
      </c>
      <c r="BM42" s="1">
        <v>4</v>
      </c>
      <c r="BN42" s="1">
        <v>3</v>
      </c>
      <c r="BO42" s="9">
        <f t="shared" si="3"/>
        <v>57</v>
      </c>
    </row>
    <row r="43" spans="1:67" x14ac:dyDescent="0.35">
      <c r="A43" s="3">
        <v>40</v>
      </c>
      <c r="B43" s="1" t="s">
        <v>158</v>
      </c>
      <c r="C43" s="3" t="s">
        <v>131</v>
      </c>
      <c r="D43" s="2" t="s">
        <v>155</v>
      </c>
      <c r="E43" s="1">
        <v>4</v>
      </c>
      <c r="F43" s="1">
        <v>4</v>
      </c>
      <c r="G43" s="1">
        <v>3</v>
      </c>
      <c r="H43" s="1">
        <v>3</v>
      </c>
      <c r="I43" s="1">
        <v>4</v>
      </c>
      <c r="J43" s="1">
        <v>4</v>
      </c>
      <c r="K43" s="1">
        <v>4</v>
      </c>
      <c r="L43" s="1">
        <v>3</v>
      </c>
      <c r="M43" s="1">
        <v>4</v>
      </c>
      <c r="N43" s="1">
        <v>2</v>
      </c>
      <c r="O43" s="1">
        <v>4</v>
      </c>
      <c r="P43" s="1">
        <v>3</v>
      </c>
      <c r="Q43" s="1">
        <v>4</v>
      </c>
      <c r="R43" s="1">
        <v>4</v>
      </c>
      <c r="S43" s="1">
        <v>3</v>
      </c>
      <c r="T43" s="1">
        <v>4</v>
      </c>
      <c r="U43" s="1">
        <v>3</v>
      </c>
      <c r="V43" s="1">
        <v>3</v>
      </c>
      <c r="W43" s="1">
        <v>4</v>
      </c>
      <c r="X43" s="1">
        <v>4</v>
      </c>
      <c r="Y43" s="1">
        <v>4</v>
      </c>
      <c r="Z43" s="1">
        <v>4</v>
      </c>
      <c r="AA43" s="1">
        <v>4</v>
      </c>
      <c r="AB43" s="1">
        <v>3</v>
      </c>
      <c r="AC43" s="1">
        <v>4</v>
      </c>
      <c r="AD43" s="1">
        <v>4</v>
      </c>
      <c r="AE43" s="1">
        <v>4</v>
      </c>
      <c r="AF43" s="1">
        <v>4</v>
      </c>
      <c r="AG43" s="1">
        <v>3</v>
      </c>
      <c r="AH43" s="1">
        <v>4</v>
      </c>
      <c r="AI43" s="7">
        <f t="shared" si="1"/>
        <v>109</v>
      </c>
      <c r="AJ43" s="1">
        <v>3</v>
      </c>
      <c r="AK43" s="1">
        <v>3</v>
      </c>
      <c r="AL43" s="1">
        <v>3</v>
      </c>
      <c r="AM43" s="1">
        <v>3</v>
      </c>
      <c r="AN43" s="1">
        <v>3</v>
      </c>
      <c r="AO43" s="1">
        <v>4</v>
      </c>
      <c r="AP43" s="1">
        <v>4</v>
      </c>
      <c r="AQ43" s="1">
        <v>4</v>
      </c>
      <c r="AR43" s="1">
        <v>4</v>
      </c>
      <c r="AS43" s="1">
        <v>4</v>
      </c>
      <c r="AT43" s="1">
        <v>4</v>
      </c>
      <c r="AU43" s="1">
        <v>4</v>
      </c>
      <c r="AV43" s="1">
        <v>3</v>
      </c>
      <c r="AW43" s="1">
        <v>4</v>
      </c>
      <c r="AX43" s="1">
        <v>4</v>
      </c>
      <c r="AY43" s="7">
        <f t="shared" si="2"/>
        <v>54</v>
      </c>
      <c r="AZ43" s="1">
        <v>4</v>
      </c>
      <c r="BA43" s="1">
        <v>3</v>
      </c>
      <c r="BB43" s="1">
        <v>4</v>
      </c>
      <c r="BC43" s="1">
        <v>3</v>
      </c>
      <c r="BD43" s="1">
        <v>3</v>
      </c>
      <c r="BE43" s="1">
        <v>4</v>
      </c>
      <c r="BF43" s="1">
        <v>4</v>
      </c>
      <c r="BG43" s="1">
        <v>4</v>
      </c>
      <c r="BH43" s="1">
        <v>4</v>
      </c>
      <c r="BI43" s="1">
        <v>4</v>
      </c>
      <c r="BJ43" s="1">
        <v>4</v>
      </c>
      <c r="BK43" s="1">
        <v>3</v>
      </c>
      <c r="BL43" s="1">
        <v>3</v>
      </c>
      <c r="BM43" s="1">
        <v>3</v>
      </c>
      <c r="BN43" s="1">
        <v>3</v>
      </c>
      <c r="BO43" s="9">
        <f t="shared" si="3"/>
        <v>53</v>
      </c>
    </row>
    <row r="44" spans="1:67" x14ac:dyDescent="0.35">
      <c r="A44" s="3" t="s">
        <v>122</v>
      </c>
      <c r="B44" s="1" t="s">
        <v>159</v>
      </c>
      <c r="C44" s="3" t="s">
        <v>131</v>
      </c>
      <c r="D44" s="2" t="s">
        <v>155</v>
      </c>
      <c r="E44" s="1">
        <v>4</v>
      </c>
      <c r="F44" s="1">
        <v>4</v>
      </c>
      <c r="G44" s="1">
        <v>4</v>
      </c>
      <c r="H44" s="1">
        <v>4</v>
      </c>
      <c r="I44" s="1">
        <v>3</v>
      </c>
      <c r="J44" s="1">
        <v>4</v>
      </c>
      <c r="K44" s="1">
        <v>4</v>
      </c>
      <c r="L44" s="1">
        <v>3</v>
      </c>
      <c r="M44" s="1">
        <v>4</v>
      </c>
      <c r="N44" s="1">
        <v>2</v>
      </c>
      <c r="O44" s="1">
        <v>4</v>
      </c>
      <c r="P44" s="1">
        <v>4</v>
      </c>
      <c r="Q44" s="1">
        <v>4</v>
      </c>
      <c r="R44" s="1">
        <v>4</v>
      </c>
      <c r="S44" s="1">
        <v>4</v>
      </c>
      <c r="T44" s="1">
        <v>4</v>
      </c>
      <c r="U44" s="1">
        <v>4</v>
      </c>
      <c r="V44" s="1">
        <v>3</v>
      </c>
      <c r="W44" s="1">
        <v>4</v>
      </c>
      <c r="X44" s="1">
        <v>4</v>
      </c>
      <c r="Y44" s="1">
        <v>4</v>
      </c>
      <c r="Z44" s="1">
        <v>3</v>
      </c>
      <c r="AA44" s="1">
        <v>4</v>
      </c>
      <c r="AB44" s="1">
        <v>4</v>
      </c>
      <c r="AC44" s="1">
        <v>4</v>
      </c>
      <c r="AD44" s="1">
        <v>4</v>
      </c>
      <c r="AE44" s="1">
        <v>4</v>
      </c>
      <c r="AF44" s="1">
        <v>4</v>
      </c>
      <c r="AG44" s="1">
        <v>4</v>
      </c>
      <c r="AH44" s="1">
        <v>4</v>
      </c>
      <c r="AI44" s="7">
        <f t="shared" si="1"/>
        <v>114</v>
      </c>
      <c r="AJ44" s="1">
        <v>4</v>
      </c>
      <c r="AK44" s="1">
        <v>4</v>
      </c>
      <c r="AL44" s="1">
        <v>4</v>
      </c>
      <c r="AM44" s="1">
        <v>4</v>
      </c>
      <c r="AN44" s="1">
        <v>3</v>
      </c>
      <c r="AO44" s="1">
        <v>4</v>
      </c>
      <c r="AP44" s="1">
        <v>4</v>
      </c>
      <c r="AQ44" s="1">
        <v>4</v>
      </c>
      <c r="AR44" s="1">
        <v>4</v>
      </c>
      <c r="AS44" s="1">
        <v>4</v>
      </c>
      <c r="AT44" s="1">
        <v>4</v>
      </c>
      <c r="AU44" s="1">
        <v>4</v>
      </c>
      <c r="AV44" s="1">
        <v>4</v>
      </c>
      <c r="AW44" s="1">
        <v>4</v>
      </c>
      <c r="AX44" s="1">
        <v>4</v>
      </c>
      <c r="AY44" s="7">
        <f t="shared" si="2"/>
        <v>59</v>
      </c>
      <c r="AZ44" s="1">
        <v>4</v>
      </c>
      <c r="BA44" s="1">
        <v>3</v>
      </c>
      <c r="BB44" s="1">
        <v>3</v>
      </c>
      <c r="BC44" s="1">
        <v>3</v>
      </c>
      <c r="BD44" s="1">
        <v>4</v>
      </c>
      <c r="BE44" s="1">
        <v>4</v>
      </c>
      <c r="BF44" s="1">
        <v>4</v>
      </c>
      <c r="BG44" s="1">
        <v>4</v>
      </c>
      <c r="BH44" s="1">
        <v>4</v>
      </c>
      <c r="BI44" s="1">
        <v>4</v>
      </c>
      <c r="BJ44" s="1">
        <v>4</v>
      </c>
      <c r="BK44" s="1">
        <v>4</v>
      </c>
      <c r="BL44" s="1">
        <v>4</v>
      </c>
      <c r="BM44" s="1">
        <v>4</v>
      </c>
      <c r="BN44" s="1">
        <v>4</v>
      </c>
      <c r="BO44" s="9">
        <f t="shared" si="3"/>
        <v>57</v>
      </c>
    </row>
    <row r="45" spans="1:67" x14ac:dyDescent="0.35">
      <c r="A45" s="3" t="s">
        <v>123</v>
      </c>
      <c r="B45" s="1" t="s">
        <v>160</v>
      </c>
      <c r="C45" s="3" t="s">
        <v>131</v>
      </c>
      <c r="D45" s="2" t="s">
        <v>155</v>
      </c>
      <c r="E45" s="1">
        <v>4</v>
      </c>
      <c r="F45" s="1">
        <v>4</v>
      </c>
      <c r="G45" s="1">
        <v>3</v>
      </c>
      <c r="H45" s="1">
        <v>3</v>
      </c>
      <c r="I45" s="1">
        <v>3</v>
      </c>
      <c r="J45" s="1">
        <v>4</v>
      </c>
      <c r="K45" s="1">
        <v>4</v>
      </c>
      <c r="L45" s="1">
        <v>4</v>
      </c>
      <c r="M45" s="1">
        <v>4</v>
      </c>
      <c r="N45" s="1">
        <v>4</v>
      </c>
      <c r="O45" s="1">
        <v>4</v>
      </c>
      <c r="P45" s="1">
        <v>3</v>
      </c>
      <c r="Q45" s="1">
        <v>3</v>
      </c>
      <c r="R45" s="1">
        <v>4</v>
      </c>
      <c r="S45" s="1">
        <v>4</v>
      </c>
      <c r="T45" s="1">
        <v>3</v>
      </c>
      <c r="U45" s="1">
        <v>4</v>
      </c>
      <c r="V45" s="1">
        <v>4</v>
      </c>
      <c r="W45" s="1">
        <v>4</v>
      </c>
      <c r="X45" s="1">
        <v>4</v>
      </c>
      <c r="Y45" s="1">
        <v>4</v>
      </c>
      <c r="Z45" s="1">
        <v>4</v>
      </c>
      <c r="AA45" s="1">
        <v>4</v>
      </c>
      <c r="AB45" s="1">
        <v>3</v>
      </c>
      <c r="AC45" s="1">
        <v>4</v>
      </c>
      <c r="AD45" s="1">
        <v>4</v>
      </c>
      <c r="AE45" s="1">
        <v>4</v>
      </c>
      <c r="AF45" s="1">
        <v>4</v>
      </c>
      <c r="AG45" s="1">
        <v>3</v>
      </c>
      <c r="AH45" s="1">
        <v>4</v>
      </c>
      <c r="AI45" s="7">
        <f t="shared" si="1"/>
        <v>112</v>
      </c>
      <c r="AJ45" s="1">
        <v>3</v>
      </c>
      <c r="AK45" s="1">
        <v>3</v>
      </c>
      <c r="AL45" s="1">
        <v>3</v>
      </c>
      <c r="AM45" s="1">
        <v>3</v>
      </c>
      <c r="AN45" s="1">
        <v>3</v>
      </c>
      <c r="AO45" s="1">
        <v>4</v>
      </c>
      <c r="AP45" s="1">
        <v>4</v>
      </c>
      <c r="AQ45" s="1">
        <v>4</v>
      </c>
      <c r="AR45" s="1">
        <v>4</v>
      </c>
      <c r="AS45" s="1">
        <v>4</v>
      </c>
      <c r="AT45" s="1">
        <v>4</v>
      </c>
      <c r="AU45" s="1">
        <v>4</v>
      </c>
      <c r="AV45" s="1">
        <v>3</v>
      </c>
      <c r="AW45" s="1">
        <v>4</v>
      </c>
      <c r="AX45" s="1">
        <v>4</v>
      </c>
      <c r="AY45" s="7">
        <f t="shared" si="2"/>
        <v>54</v>
      </c>
      <c r="AZ45" s="1">
        <v>4</v>
      </c>
      <c r="BA45" s="1">
        <v>3</v>
      </c>
      <c r="BB45" s="1">
        <v>3</v>
      </c>
      <c r="BC45" s="1">
        <v>3</v>
      </c>
      <c r="BD45" s="1">
        <v>2</v>
      </c>
      <c r="BE45" s="1">
        <v>4</v>
      </c>
      <c r="BF45" s="1">
        <v>4</v>
      </c>
      <c r="BG45" s="1">
        <v>3</v>
      </c>
      <c r="BH45" s="1">
        <v>4</v>
      </c>
      <c r="BI45" s="1">
        <v>4</v>
      </c>
      <c r="BJ45" s="1">
        <v>3</v>
      </c>
      <c r="BK45" s="1">
        <v>3</v>
      </c>
      <c r="BL45" s="1">
        <v>3</v>
      </c>
      <c r="BM45" s="1">
        <v>4</v>
      </c>
      <c r="BN45" s="1">
        <v>3</v>
      </c>
      <c r="BO45" s="9">
        <f t="shared" si="3"/>
        <v>50</v>
      </c>
    </row>
    <row r="46" spans="1:67" x14ac:dyDescent="0.35">
      <c r="A46" s="3">
        <v>43</v>
      </c>
      <c r="B46" s="1" t="s">
        <v>161</v>
      </c>
      <c r="C46" s="3" t="s">
        <v>79</v>
      </c>
      <c r="D46" s="2" t="s">
        <v>163</v>
      </c>
      <c r="E46" s="1">
        <v>3</v>
      </c>
      <c r="F46" s="1">
        <v>3</v>
      </c>
      <c r="G46" s="1">
        <v>3</v>
      </c>
      <c r="H46" s="1">
        <v>2</v>
      </c>
      <c r="I46" s="1">
        <v>2</v>
      </c>
      <c r="J46" s="1">
        <v>3</v>
      </c>
      <c r="K46" s="1">
        <v>2</v>
      </c>
      <c r="L46" s="1">
        <v>2</v>
      </c>
      <c r="M46" s="1">
        <v>4</v>
      </c>
      <c r="N46" s="1">
        <v>4</v>
      </c>
      <c r="O46" s="1">
        <v>3</v>
      </c>
      <c r="P46" s="1">
        <v>2</v>
      </c>
      <c r="Q46" s="1">
        <v>3</v>
      </c>
      <c r="R46" s="1">
        <v>3</v>
      </c>
      <c r="S46" s="1">
        <v>4</v>
      </c>
      <c r="T46" s="1">
        <v>3</v>
      </c>
      <c r="U46" s="1">
        <v>3</v>
      </c>
      <c r="V46" s="1">
        <v>2</v>
      </c>
      <c r="W46" s="1">
        <v>2</v>
      </c>
      <c r="X46" s="1">
        <v>3</v>
      </c>
      <c r="Y46" s="1">
        <v>3</v>
      </c>
      <c r="Z46" s="1">
        <v>3</v>
      </c>
      <c r="AA46" s="1">
        <v>3</v>
      </c>
      <c r="AB46" s="1">
        <v>2</v>
      </c>
      <c r="AC46" s="1">
        <v>3</v>
      </c>
      <c r="AD46" s="1">
        <v>3</v>
      </c>
      <c r="AE46" s="1">
        <v>4</v>
      </c>
      <c r="AF46" s="1">
        <v>3</v>
      </c>
      <c r="AG46" s="1">
        <v>4</v>
      </c>
      <c r="AH46" s="1">
        <v>3</v>
      </c>
      <c r="AI46" s="7">
        <f t="shared" si="1"/>
        <v>87</v>
      </c>
      <c r="AJ46" s="1">
        <v>3</v>
      </c>
      <c r="AK46" s="1">
        <v>3</v>
      </c>
      <c r="AL46" s="1">
        <v>3</v>
      </c>
      <c r="AM46" s="1">
        <v>3</v>
      </c>
      <c r="AN46" s="1">
        <v>3</v>
      </c>
      <c r="AO46" s="1">
        <v>3</v>
      </c>
      <c r="AP46" s="1">
        <v>4</v>
      </c>
      <c r="AQ46" s="1">
        <v>3</v>
      </c>
      <c r="AR46" s="1">
        <v>4</v>
      </c>
      <c r="AS46" s="1">
        <v>3</v>
      </c>
      <c r="AT46" s="1">
        <v>4</v>
      </c>
      <c r="AU46" s="1">
        <v>3</v>
      </c>
      <c r="AV46" s="1">
        <v>4</v>
      </c>
      <c r="AW46" s="1">
        <v>4</v>
      </c>
      <c r="AX46" s="1">
        <v>4</v>
      </c>
      <c r="AY46" s="7">
        <f t="shared" si="2"/>
        <v>51</v>
      </c>
      <c r="AZ46" s="1">
        <v>4</v>
      </c>
      <c r="BA46" s="1">
        <v>3</v>
      </c>
      <c r="BB46" s="1">
        <v>3</v>
      </c>
      <c r="BC46" s="1">
        <v>4</v>
      </c>
      <c r="BD46" s="1">
        <v>4</v>
      </c>
      <c r="BE46" s="1">
        <v>3</v>
      </c>
      <c r="BF46" s="1">
        <v>3</v>
      </c>
      <c r="BG46" s="1">
        <v>4</v>
      </c>
      <c r="BH46" s="1">
        <v>4</v>
      </c>
      <c r="BI46" s="1">
        <v>3</v>
      </c>
      <c r="BJ46" s="1">
        <v>3</v>
      </c>
      <c r="BK46" s="1">
        <v>4</v>
      </c>
      <c r="BL46" s="1">
        <v>4</v>
      </c>
      <c r="BM46" s="1">
        <v>3</v>
      </c>
      <c r="BN46" s="1">
        <v>4</v>
      </c>
      <c r="BO46" s="9">
        <f t="shared" si="3"/>
        <v>53</v>
      </c>
    </row>
    <row r="47" spans="1:67" x14ac:dyDescent="0.35">
      <c r="A47" s="3">
        <v>44</v>
      </c>
      <c r="B47" s="1" t="s">
        <v>162</v>
      </c>
      <c r="C47" s="3" t="s">
        <v>79</v>
      </c>
      <c r="D47" s="2" t="s">
        <v>163</v>
      </c>
      <c r="E47" s="1">
        <v>3</v>
      </c>
      <c r="F47" s="1">
        <v>3</v>
      </c>
      <c r="G47" s="1">
        <v>3</v>
      </c>
      <c r="H47" s="1">
        <v>3</v>
      </c>
      <c r="I47" s="1">
        <v>3</v>
      </c>
      <c r="J47" s="1">
        <v>2</v>
      </c>
      <c r="K47" s="1">
        <v>3</v>
      </c>
      <c r="L47" s="1">
        <v>4</v>
      </c>
      <c r="M47" s="1">
        <v>4</v>
      </c>
      <c r="N47" s="1">
        <v>4</v>
      </c>
      <c r="O47" s="1">
        <v>3</v>
      </c>
      <c r="P47" s="1">
        <v>4</v>
      </c>
      <c r="Q47" s="1">
        <v>3</v>
      </c>
      <c r="R47" s="1">
        <v>3</v>
      </c>
      <c r="S47" s="1">
        <v>3</v>
      </c>
      <c r="T47" s="1">
        <v>4</v>
      </c>
      <c r="U47" s="1">
        <v>3</v>
      </c>
      <c r="V47" s="1">
        <v>4</v>
      </c>
      <c r="W47" s="1">
        <v>3</v>
      </c>
      <c r="X47" s="1">
        <v>3</v>
      </c>
      <c r="Y47" s="1">
        <v>3</v>
      </c>
      <c r="Z47" s="1">
        <v>3</v>
      </c>
      <c r="AA47" s="1">
        <v>3</v>
      </c>
      <c r="AB47" s="1">
        <v>3</v>
      </c>
      <c r="AC47" s="1">
        <v>3</v>
      </c>
      <c r="AD47" s="1">
        <v>3</v>
      </c>
      <c r="AE47" s="1">
        <v>3</v>
      </c>
      <c r="AF47" s="1">
        <v>3</v>
      </c>
      <c r="AG47" s="1">
        <v>3</v>
      </c>
      <c r="AH47" s="1">
        <v>3</v>
      </c>
      <c r="AI47" s="7">
        <f t="shared" si="1"/>
        <v>95</v>
      </c>
      <c r="AJ47" s="1">
        <v>4</v>
      </c>
      <c r="AK47" s="1">
        <v>4</v>
      </c>
      <c r="AL47" s="1">
        <v>4</v>
      </c>
      <c r="AM47" s="1">
        <v>4</v>
      </c>
      <c r="AN47" s="1">
        <v>4</v>
      </c>
      <c r="AO47" s="1">
        <v>4</v>
      </c>
      <c r="AP47" s="1">
        <v>4</v>
      </c>
      <c r="AQ47" s="1">
        <v>4</v>
      </c>
      <c r="AR47" s="1">
        <v>4</v>
      </c>
      <c r="AS47" s="1">
        <v>4</v>
      </c>
      <c r="AT47" s="1">
        <v>4</v>
      </c>
      <c r="AU47" s="1">
        <v>3</v>
      </c>
      <c r="AV47" s="1">
        <v>3</v>
      </c>
      <c r="AW47" s="1">
        <v>3</v>
      </c>
      <c r="AX47" s="1">
        <v>3</v>
      </c>
      <c r="AY47" s="7">
        <f t="shared" si="2"/>
        <v>56</v>
      </c>
      <c r="AZ47" s="1">
        <v>3</v>
      </c>
      <c r="BA47" s="1">
        <v>3</v>
      </c>
      <c r="BB47" s="1">
        <v>3</v>
      </c>
      <c r="BC47" s="1">
        <v>3</v>
      </c>
      <c r="BD47" s="1">
        <v>3</v>
      </c>
      <c r="BE47" s="1">
        <v>3</v>
      </c>
      <c r="BF47" s="1">
        <v>3</v>
      </c>
      <c r="BG47" s="1">
        <v>3</v>
      </c>
      <c r="BH47" s="1">
        <v>3</v>
      </c>
      <c r="BI47" s="1">
        <v>3</v>
      </c>
      <c r="BJ47" s="1">
        <v>3</v>
      </c>
      <c r="BK47" s="1">
        <v>3</v>
      </c>
      <c r="BL47" s="1">
        <v>3</v>
      </c>
      <c r="BM47" s="1">
        <v>4</v>
      </c>
      <c r="BN47" s="1">
        <v>4</v>
      </c>
      <c r="BO47" s="9">
        <f t="shared" si="3"/>
        <v>47</v>
      </c>
    </row>
    <row r="48" spans="1:67" x14ac:dyDescent="0.35">
      <c r="A48" s="3">
        <v>45</v>
      </c>
      <c r="B48" s="1" t="s">
        <v>164</v>
      </c>
      <c r="C48" s="3" t="s">
        <v>79</v>
      </c>
      <c r="D48" s="2" t="s">
        <v>163</v>
      </c>
      <c r="E48" s="1">
        <v>3</v>
      </c>
      <c r="F48" s="1">
        <v>3</v>
      </c>
      <c r="G48" s="1">
        <v>3</v>
      </c>
      <c r="H48" s="1">
        <v>3</v>
      </c>
      <c r="I48" s="1">
        <v>2</v>
      </c>
      <c r="J48" s="1">
        <v>4</v>
      </c>
      <c r="K48" s="1">
        <v>4</v>
      </c>
      <c r="L48" s="1">
        <v>3</v>
      </c>
      <c r="M48" s="1">
        <v>3</v>
      </c>
      <c r="N48" s="1">
        <v>2</v>
      </c>
      <c r="O48" s="1">
        <v>3</v>
      </c>
      <c r="P48" s="1">
        <v>3</v>
      </c>
      <c r="Q48" s="1">
        <v>3</v>
      </c>
      <c r="R48" s="1">
        <v>3</v>
      </c>
      <c r="S48" s="1">
        <v>3</v>
      </c>
      <c r="T48" s="1">
        <v>2</v>
      </c>
      <c r="U48" s="1">
        <v>4</v>
      </c>
      <c r="V48" s="1">
        <v>3</v>
      </c>
      <c r="W48" s="1">
        <v>4</v>
      </c>
      <c r="X48" s="1">
        <v>2</v>
      </c>
      <c r="Y48" s="1">
        <v>4</v>
      </c>
      <c r="Z48" s="1">
        <v>3</v>
      </c>
      <c r="AA48" s="1">
        <v>2</v>
      </c>
      <c r="AB48" s="1">
        <v>2</v>
      </c>
      <c r="AC48" s="1">
        <v>3</v>
      </c>
      <c r="AD48" s="1">
        <v>3</v>
      </c>
      <c r="AE48" s="1">
        <v>4</v>
      </c>
      <c r="AF48" s="1">
        <v>3</v>
      </c>
      <c r="AG48" s="1">
        <v>3</v>
      </c>
      <c r="AH48" s="1">
        <v>4</v>
      </c>
      <c r="AI48" s="7">
        <f t="shared" si="1"/>
        <v>91</v>
      </c>
      <c r="AJ48" s="1">
        <v>3</v>
      </c>
      <c r="AK48" s="1">
        <v>3</v>
      </c>
      <c r="AL48" s="1">
        <v>3</v>
      </c>
      <c r="AM48" s="1">
        <v>3</v>
      </c>
      <c r="AN48" s="1">
        <v>3</v>
      </c>
      <c r="AO48" s="1">
        <v>3</v>
      </c>
      <c r="AP48" s="1">
        <v>3</v>
      </c>
      <c r="AQ48" s="1">
        <v>3</v>
      </c>
      <c r="AR48" s="1">
        <v>3</v>
      </c>
      <c r="AS48" s="1">
        <v>3</v>
      </c>
      <c r="AT48" s="1">
        <v>3</v>
      </c>
      <c r="AU48" s="1">
        <v>2</v>
      </c>
      <c r="AV48" s="1">
        <v>4</v>
      </c>
      <c r="AW48" s="1">
        <v>3</v>
      </c>
      <c r="AX48" s="1">
        <v>3</v>
      </c>
      <c r="AY48" s="7">
        <f t="shared" si="2"/>
        <v>45</v>
      </c>
      <c r="AZ48" s="1">
        <v>3</v>
      </c>
      <c r="BA48" s="1">
        <v>3</v>
      </c>
      <c r="BB48" s="1">
        <v>3</v>
      </c>
      <c r="BC48" s="1">
        <v>3</v>
      </c>
      <c r="BD48" s="1">
        <v>3</v>
      </c>
      <c r="BE48" s="1">
        <v>3</v>
      </c>
      <c r="BF48" s="1">
        <v>3</v>
      </c>
      <c r="BG48" s="1">
        <v>3</v>
      </c>
      <c r="BH48" s="1">
        <v>3</v>
      </c>
      <c r="BI48" s="1">
        <v>3</v>
      </c>
      <c r="BJ48" s="1">
        <v>3</v>
      </c>
      <c r="BK48" s="1">
        <v>3</v>
      </c>
      <c r="BL48" s="1">
        <v>3</v>
      </c>
      <c r="BM48" s="1">
        <v>3</v>
      </c>
      <c r="BN48" s="1">
        <v>3</v>
      </c>
      <c r="BO48" s="9">
        <f t="shared" si="3"/>
        <v>45</v>
      </c>
    </row>
    <row r="49" spans="1:67" x14ac:dyDescent="0.35">
      <c r="A49" s="3">
        <v>46</v>
      </c>
      <c r="B49" s="1" t="s">
        <v>165</v>
      </c>
      <c r="C49" s="3" t="s">
        <v>79</v>
      </c>
      <c r="D49" s="2" t="s">
        <v>163</v>
      </c>
      <c r="E49" s="1">
        <v>3</v>
      </c>
      <c r="F49" s="1">
        <v>3</v>
      </c>
      <c r="G49" s="1">
        <v>2</v>
      </c>
      <c r="H49" s="1">
        <v>2</v>
      </c>
      <c r="I49" s="1">
        <v>2</v>
      </c>
      <c r="J49" s="1">
        <v>3</v>
      </c>
      <c r="K49" s="1">
        <v>3</v>
      </c>
      <c r="L49" s="1">
        <v>4</v>
      </c>
      <c r="M49" s="1">
        <v>3</v>
      </c>
      <c r="N49" s="1">
        <v>1</v>
      </c>
      <c r="O49" s="1">
        <v>3</v>
      </c>
      <c r="P49" s="1">
        <v>3</v>
      </c>
      <c r="Q49" s="1">
        <v>2</v>
      </c>
      <c r="R49" s="1">
        <v>3</v>
      </c>
      <c r="S49" s="1">
        <v>2</v>
      </c>
      <c r="T49" s="1">
        <v>4</v>
      </c>
      <c r="U49" s="1">
        <v>3</v>
      </c>
      <c r="V49" s="1">
        <v>2</v>
      </c>
      <c r="W49" s="1">
        <v>3</v>
      </c>
      <c r="X49" s="1">
        <v>2</v>
      </c>
      <c r="Y49" s="1">
        <v>3</v>
      </c>
      <c r="Z49" s="1">
        <v>2</v>
      </c>
      <c r="AA49" s="1">
        <v>2</v>
      </c>
      <c r="AB49" s="1">
        <v>3</v>
      </c>
      <c r="AC49" s="1">
        <v>3</v>
      </c>
      <c r="AD49" s="1">
        <v>2</v>
      </c>
      <c r="AE49" s="1">
        <v>2</v>
      </c>
      <c r="AF49" s="1">
        <v>3</v>
      </c>
      <c r="AG49" s="1">
        <v>4</v>
      </c>
      <c r="AH49" s="1">
        <v>3</v>
      </c>
      <c r="AI49" s="7">
        <f t="shared" si="1"/>
        <v>80</v>
      </c>
      <c r="AJ49" s="1">
        <v>2</v>
      </c>
      <c r="AK49" s="1">
        <v>3</v>
      </c>
      <c r="AL49" s="1">
        <v>2</v>
      </c>
      <c r="AM49" s="1">
        <v>2</v>
      </c>
      <c r="AN49" s="1">
        <v>4</v>
      </c>
      <c r="AO49" s="1">
        <v>4</v>
      </c>
      <c r="AP49" s="1">
        <v>3</v>
      </c>
      <c r="AQ49" s="1">
        <v>4</v>
      </c>
      <c r="AR49" s="1">
        <v>4</v>
      </c>
      <c r="AS49" s="1">
        <v>3</v>
      </c>
      <c r="AT49" s="1">
        <v>4</v>
      </c>
      <c r="AU49" s="1">
        <v>3</v>
      </c>
      <c r="AV49" s="1">
        <v>3</v>
      </c>
      <c r="AW49" s="1">
        <v>3</v>
      </c>
      <c r="AX49" s="1">
        <v>4</v>
      </c>
      <c r="AY49" s="7">
        <f t="shared" si="2"/>
        <v>48</v>
      </c>
      <c r="AZ49" s="1">
        <v>3</v>
      </c>
      <c r="BA49" s="1">
        <v>3</v>
      </c>
      <c r="BB49" s="1">
        <v>2</v>
      </c>
      <c r="BC49" s="1">
        <v>3</v>
      </c>
      <c r="BD49" s="1">
        <v>2</v>
      </c>
      <c r="BE49" s="1">
        <v>4</v>
      </c>
      <c r="BF49" s="1">
        <v>4</v>
      </c>
      <c r="BG49" s="1">
        <v>4</v>
      </c>
      <c r="BH49" s="1">
        <v>4</v>
      </c>
      <c r="BI49" s="1">
        <v>3</v>
      </c>
      <c r="BJ49" s="1">
        <v>2</v>
      </c>
      <c r="BK49" s="1">
        <v>3</v>
      </c>
      <c r="BL49" s="1">
        <v>2</v>
      </c>
      <c r="BM49" s="1">
        <v>4</v>
      </c>
      <c r="BN49" s="1">
        <v>2</v>
      </c>
      <c r="BO49" s="9">
        <f t="shared" si="3"/>
        <v>45</v>
      </c>
    </row>
    <row r="50" spans="1:67" x14ac:dyDescent="0.35">
      <c r="A50" s="3">
        <v>47</v>
      </c>
      <c r="B50" s="1" t="s">
        <v>166</v>
      </c>
      <c r="C50" s="3" t="s">
        <v>79</v>
      </c>
      <c r="D50" s="2" t="s">
        <v>163</v>
      </c>
      <c r="E50" s="1">
        <v>4</v>
      </c>
      <c r="F50" s="1">
        <v>4</v>
      </c>
      <c r="G50" s="1">
        <v>4</v>
      </c>
      <c r="H50" s="1">
        <v>4</v>
      </c>
      <c r="I50" s="1">
        <v>3</v>
      </c>
      <c r="J50" s="1">
        <v>4</v>
      </c>
      <c r="K50" s="1">
        <v>4</v>
      </c>
      <c r="L50" s="1">
        <v>4</v>
      </c>
      <c r="M50" s="1">
        <v>4</v>
      </c>
      <c r="N50" s="1">
        <v>3</v>
      </c>
      <c r="O50" s="1">
        <v>4</v>
      </c>
      <c r="P50" s="1">
        <v>4</v>
      </c>
      <c r="Q50" s="1">
        <v>4</v>
      </c>
      <c r="R50" s="1">
        <v>4</v>
      </c>
      <c r="S50" s="1">
        <v>2</v>
      </c>
      <c r="T50" s="1">
        <v>3</v>
      </c>
      <c r="U50" s="1">
        <v>4</v>
      </c>
      <c r="V50" s="1">
        <v>4</v>
      </c>
      <c r="W50" s="1">
        <v>4</v>
      </c>
      <c r="X50" s="1">
        <v>4</v>
      </c>
      <c r="Y50" s="1">
        <v>3</v>
      </c>
      <c r="Z50" s="1">
        <v>3</v>
      </c>
      <c r="AA50" s="1">
        <v>3</v>
      </c>
      <c r="AB50" s="1">
        <v>4</v>
      </c>
      <c r="AC50" s="1">
        <v>4</v>
      </c>
      <c r="AD50" s="1">
        <v>4</v>
      </c>
      <c r="AE50" s="1">
        <v>3</v>
      </c>
      <c r="AF50" s="1">
        <v>4</v>
      </c>
      <c r="AG50" s="1">
        <v>4</v>
      </c>
      <c r="AH50" s="1">
        <v>4</v>
      </c>
      <c r="AI50" s="7">
        <f t="shared" si="1"/>
        <v>111</v>
      </c>
      <c r="AJ50" s="1">
        <v>4</v>
      </c>
      <c r="AK50" s="1">
        <v>3</v>
      </c>
      <c r="AL50" s="1">
        <v>4</v>
      </c>
      <c r="AM50" s="1">
        <v>4</v>
      </c>
      <c r="AN50" s="1">
        <v>4</v>
      </c>
      <c r="AO50" s="1">
        <v>4</v>
      </c>
      <c r="AP50" s="1">
        <v>4</v>
      </c>
      <c r="AQ50" s="1">
        <v>4</v>
      </c>
      <c r="AR50" s="1">
        <v>4</v>
      </c>
      <c r="AS50" s="1">
        <v>3</v>
      </c>
      <c r="AT50" s="1">
        <v>4</v>
      </c>
      <c r="AU50" s="1">
        <v>2</v>
      </c>
      <c r="AV50" s="1">
        <v>4</v>
      </c>
      <c r="AW50" s="1">
        <v>4</v>
      </c>
      <c r="AX50" s="1">
        <v>4</v>
      </c>
      <c r="AY50" s="7">
        <f t="shared" si="2"/>
        <v>56</v>
      </c>
      <c r="AZ50" s="1">
        <v>4</v>
      </c>
      <c r="BA50" s="1">
        <v>4</v>
      </c>
      <c r="BB50" s="1">
        <v>3</v>
      </c>
      <c r="BC50" s="1">
        <v>4</v>
      </c>
      <c r="BD50" s="1">
        <v>3</v>
      </c>
      <c r="BE50" s="1">
        <v>4</v>
      </c>
      <c r="BF50" s="1">
        <v>4</v>
      </c>
      <c r="BG50" s="1">
        <v>4</v>
      </c>
      <c r="BH50" s="1">
        <v>4</v>
      </c>
      <c r="BI50" s="1">
        <v>4</v>
      </c>
      <c r="BJ50" s="1">
        <v>4</v>
      </c>
      <c r="BK50" s="1">
        <v>2</v>
      </c>
      <c r="BL50" s="1">
        <v>4</v>
      </c>
      <c r="BM50" s="1">
        <v>3</v>
      </c>
      <c r="BN50" s="1">
        <v>4</v>
      </c>
      <c r="BO50" s="9">
        <f t="shared" si="3"/>
        <v>55</v>
      </c>
    </row>
    <row r="51" spans="1:67" x14ac:dyDescent="0.35">
      <c r="A51" s="3">
        <v>48</v>
      </c>
      <c r="B51" s="1" t="s">
        <v>167</v>
      </c>
      <c r="C51" s="3" t="s">
        <v>79</v>
      </c>
      <c r="D51" s="2" t="s">
        <v>163</v>
      </c>
      <c r="E51" s="1">
        <v>3</v>
      </c>
      <c r="F51" s="1">
        <v>3</v>
      </c>
      <c r="G51" s="1">
        <v>4</v>
      </c>
      <c r="H51" s="1">
        <v>3</v>
      </c>
      <c r="I51" s="1">
        <v>4</v>
      </c>
      <c r="J51" s="1">
        <v>4</v>
      </c>
      <c r="K51" s="1">
        <v>4</v>
      </c>
      <c r="L51" s="1">
        <v>3</v>
      </c>
      <c r="M51" s="1">
        <v>3</v>
      </c>
      <c r="N51" s="1">
        <v>3</v>
      </c>
      <c r="O51" s="1">
        <v>3</v>
      </c>
      <c r="P51" s="1">
        <v>4</v>
      </c>
      <c r="Q51" s="1">
        <v>3</v>
      </c>
      <c r="R51" s="1">
        <v>3</v>
      </c>
      <c r="S51" s="1">
        <v>2</v>
      </c>
      <c r="T51" s="1">
        <v>3</v>
      </c>
      <c r="U51" s="1">
        <v>3</v>
      </c>
      <c r="V51" s="1">
        <v>4</v>
      </c>
      <c r="W51" s="1">
        <v>3</v>
      </c>
      <c r="X51" s="1">
        <v>4</v>
      </c>
      <c r="Y51" s="1">
        <v>3</v>
      </c>
      <c r="Z51" s="1">
        <v>2</v>
      </c>
      <c r="AA51" s="1">
        <v>4</v>
      </c>
      <c r="AB51" s="1">
        <v>2</v>
      </c>
      <c r="AC51" s="1">
        <v>3</v>
      </c>
      <c r="AD51" s="1">
        <v>4</v>
      </c>
      <c r="AE51" s="1">
        <v>3</v>
      </c>
      <c r="AF51" s="1">
        <v>3</v>
      </c>
      <c r="AG51" s="1">
        <v>3</v>
      </c>
      <c r="AH51" s="1">
        <v>4</v>
      </c>
      <c r="AI51" s="7">
        <f t="shared" si="1"/>
        <v>97</v>
      </c>
      <c r="AJ51" s="1">
        <v>4</v>
      </c>
      <c r="AK51" s="1">
        <v>3</v>
      </c>
      <c r="AL51" s="1">
        <v>4</v>
      </c>
      <c r="AM51" s="1">
        <v>4</v>
      </c>
      <c r="AN51" s="1">
        <v>4</v>
      </c>
      <c r="AO51" s="1">
        <v>4</v>
      </c>
      <c r="AP51" s="1">
        <v>3</v>
      </c>
      <c r="AQ51" s="1">
        <v>4</v>
      </c>
      <c r="AR51" s="1">
        <v>3</v>
      </c>
      <c r="AS51" s="1">
        <v>2</v>
      </c>
      <c r="AT51" s="1">
        <v>2</v>
      </c>
      <c r="AU51" s="1">
        <v>3</v>
      </c>
      <c r="AV51" s="1">
        <v>4</v>
      </c>
      <c r="AW51" s="1">
        <v>4</v>
      </c>
      <c r="AX51" s="1">
        <v>4</v>
      </c>
      <c r="AY51" s="7">
        <f t="shared" si="2"/>
        <v>52</v>
      </c>
      <c r="AZ51" s="1">
        <v>4</v>
      </c>
      <c r="BA51" s="1">
        <v>3</v>
      </c>
      <c r="BB51" s="1">
        <v>3</v>
      </c>
      <c r="BC51" s="1">
        <v>4</v>
      </c>
      <c r="BD51" s="1">
        <v>3</v>
      </c>
      <c r="BE51" s="1">
        <v>4</v>
      </c>
      <c r="BF51" s="1">
        <v>3</v>
      </c>
      <c r="BG51" s="1">
        <v>4</v>
      </c>
      <c r="BH51" s="1">
        <v>4</v>
      </c>
      <c r="BI51" s="1">
        <v>3</v>
      </c>
      <c r="BJ51" s="1">
        <v>4</v>
      </c>
      <c r="BK51" s="1">
        <v>3</v>
      </c>
      <c r="BL51" s="1">
        <v>3</v>
      </c>
      <c r="BM51" s="1">
        <v>4</v>
      </c>
      <c r="BN51" s="1">
        <v>3</v>
      </c>
      <c r="BO51" s="9">
        <f t="shared" si="3"/>
        <v>52</v>
      </c>
    </row>
    <row r="52" spans="1:67" x14ac:dyDescent="0.35">
      <c r="A52" s="3">
        <v>49</v>
      </c>
      <c r="B52" s="1" t="s">
        <v>168</v>
      </c>
      <c r="C52" s="3" t="s">
        <v>79</v>
      </c>
      <c r="D52" s="2" t="s">
        <v>169</v>
      </c>
      <c r="E52" s="1">
        <v>4</v>
      </c>
      <c r="F52" s="1">
        <v>4</v>
      </c>
      <c r="G52" s="1">
        <v>3</v>
      </c>
      <c r="H52" s="1">
        <v>2</v>
      </c>
      <c r="I52" s="1">
        <v>4</v>
      </c>
      <c r="J52" s="1">
        <v>3</v>
      </c>
      <c r="K52" s="1">
        <v>3</v>
      </c>
      <c r="L52" s="1">
        <v>4</v>
      </c>
      <c r="M52" s="1">
        <v>3</v>
      </c>
      <c r="N52" s="1">
        <v>4</v>
      </c>
      <c r="O52" s="1">
        <v>4</v>
      </c>
      <c r="P52" s="1">
        <v>4</v>
      </c>
      <c r="Q52" s="1">
        <v>4</v>
      </c>
      <c r="R52" s="1">
        <v>4</v>
      </c>
      <c r="S52" s="1">
        <v>3</v>
      </c>
      <c r="T52" s="1">
        <v>4</v>
      </c>
      <c r="U52" s="1">
        <v>3</v>
      </c>
      <c r="V52" s="1">
        <v>4</v>
      </c>
      <c r="W52" s="1">
        <v>3</v>
      </c>
      <c r="X52" s="1">
        <v>4</v>
      </c>
      <c r="Y52" s="1">
        <v>3</v>
      </c>
      <c r="Z52" s="1">
        <v>3</v>
      </c>
      <c r="AA52" s="1">
        <v>4</v>
      </c>
      <c r="AB52" s="1">
        <v>3</v>
      </c>
      <c r="AC52" s="1">
        <v>4</v>
      </c>
      <c r="AD52" s="1">
        <v>4</v>
      </c>
      <c r="AE52" s="1">
        <v>4</v>
      </c>
      <c r="AF52" s="1">
        <v>3</v>
      </c>
      <c r="AG52" s="1">
        <v>3</v>
      </c>
      <c r="AH52" s="1">
        <v>3</v>
      </c>
      <c r="AI52" s="7">
        <f t="shared" si="1"/>
        <v>105</v>
      </c>
      <c r="AJ52" s="1">
        <v>3</v>
      </c>
      <c r="AK52" s="1">
        <v>2</v>
      </c>
      <c r="AL52" s="1">
        <v>3</v>
      </c>
      <c r="AM52" s="1">
        <v>4</v>
      </c>
      <c r="AN52" s="1">
        <v>4</v>
      </c>
      <c r="AO52" s="1">
        <v>4</v>
      </c>
      <c r="AP52" s="1">
        <v>3</v>
      </c>
      <c r="AQ52" s="1">
        <v>4</v>
      </c>
      <c r="AR52" s="1">
        <v>4</v>
      </c>
      <c r="AS52" s="1">
        <v>4</v>
      </c>
      <c r="AT52" s="1">
        <v>4</v>
      </c>
      <c r="AU52" s="1">
        <v>3</v>
      </c>
      <c r="AV52" s="1">
        <v>4</v>
      </c>
      <c r="AW52" s="1">
        <v>4</v>
      </c>
      <c r="AX52" s="1">
        <v>4</v>
      </c>
      <c r="AY52" s="7">
        <f t="shared" si="2"/>
        <v>54</v>
      </c>
      <c r="AZ52" s="1">
        <v>3</v>
      </c>
      <c r="BA52" s="1">
        <v>3</v>
      </c>
      <c r="BB52" s="1">
        <v>4</v>
      </c>
      <c r="BC52" s="1">
        <v>3</v>
      </c>
      <c r="BD52" s="1">
        <v>3</v>
      </c>
      <c r="BE52" s="1">
        <v>3</v>
      </c>
      <c r="BF52" s="1">
        <v>3</v>
      </c>
      <c r="BG52" s="1">
        <v>3</v>
      </c>
      <c r="BH52" s="1">
        <v>3</v>
      </c>
      <c r="BI52" s="1">
        <v>4</v>
      </c>
      <c r="BJ52" s="1">
        <v>3</v>
      </c>
      <c r="BK52" s="1">
        <v>2</v>
      </c>
      <c r="BL52" s="1">
        <v>2</v>
      </c>
      <c r="BM52" s="1">
        <v>3</v>
      </c>
      <c r="BN52" s="1">
        <v>3</v>
      </c>
      <c r="BO52" s="9">
        <f t="shared" si="3"/>
        <v>45</v>
      </c>
    </row>
    <row r="53" spans="1:67" x14ac:dyDescent="0.35">
      <c r="A53" s="3">
        <v>50</v>
      </c>
      <c r="B53" s="1" t="s">
        <v>170</v>
      </c>
      <c r="C53" s="3" t="s">
        <v>79</v>
      </c>
      <c r="D53" s="2" t="s">
        <v>169</v>
      </c>
      <c r="E53" s="1">
        <v>4</v>
      </c>
      <c r="F53" s="1">
        <v>4</v>
      </c>
      <c r="G53" s="1">
        <v>3</v>
      </c>
      <c r="H53" s="1">
        <v>3</v>
      </c>
      <c r="I53" s="1">
        <v>2</v>
      </c>
      <c r="J53" s="1">
        <v>3</v>
      </c>
      <c r="K53" s="1">
        <v>4</v>
      </c>
      <c r="L53" s="1">
        <v>3</v>
      </c>
      <c r="M53" s="1">
        <v>3</v>
      </c>
      <c r="N53" s="1">
        <v>3</v>
      </c>
      <c r="O53" s="1">
        <v>4</v>
      </c>
      <c r="P53" s="1">
        <v>2</v>
      </c>
      <c r="Q53" s="1">
        <v>3</v>
      </c>
      <c r="R53" s="1">
        <v>4</v>
      </c>
      <c r="S53" s="1">
        <v>3</v>
      </c>
      <c r="T53" s="1">
        <v>3</v>
      </c>
      <c r="U53" s="1">
        <v>3</v>
      </c>
      <c r="V53" s="1">
        <v>3</v>
      </c>
      <c r="W53" s="1">
        <v>4</v>
      </c>
      <c r="X53" s="1">
        <v>3</v>
      </c>
      <c r="Y53" s="1">
        <v>3</v>
      </c>
      <c r="Z53" s="1">
        <v>2</v>
      </c>
      <c r="AA53" s="1">
        <v>3</v>
      </c>
      <c r="AB53" s="1">
        <v>2</v>
      </c>
      <c r="AC53" s="1">
        <v>4</v>
      </c>
      <c r="AD53" s="1">
        <v>3</v>
      </c>
      <c r="AE53" s="1">
        <v>4</v>
      </c>
      <c r="AF53" s="1">
        <v>3</v>
      </c>
      <c r="AG53" s="1">
        <v>3</v>
      </c>
      <c r="AH53" s="1">
        <v>4</v>
      </c>
      <c r="AI53" s="7">
        <f t="shared" si="1"/>
        <v>95</v>
      </c>
      <c r="AJ53" s="1">
        <v>3</v>
      </c>
      <c r="AK53" s="1">
        <v>3</v>
      </c>
      <c r="AL53" s="1">
        <v>3</v>
      </c>
      <c r="AM53" s="1">
        <v>4</v>
      </c>
      <c r="AN53" s="1">
        <v>3</v>
      </c>
      <c r="AO53" s="1">
        <v>4</v>
      </c>
      <c r="AP53" s="1">
        <v>3</v>
      </c>
      <c r="AQ53" s="1">
        <v>4</v>
      </c>
      <c r="AR53" s="1">
        <v>3</v>
      </c>
      <c r="AS53" s="1">
        <v>3</v>
      </c>
      <c r="AT53" s="1">
        <v>4</v>
      </c>
      <c r="AU53" s="1">
        <v>3</v>
      </c>
      <c r="AV53" s="1">
        <v>4</v>
      </c>
      <c r="AW53" s="1">
        <v>4</v>
      </c>
      <c r="AX53" s="1">
        <v>4</v>
      </c>
      <c r="AY53" s="7">
        <f t="shared" si="2"/>
        <v>52</v>
      </c>
      <c r="AZ53" s="1">
        <v>4</v>
      </c>
      <c r="BA53" s="1">
        <v>4</v>
      </c>
      <c r="BB53" s="1">
        <v>3</v>
      </c>
      <c r="BC53" s="1">
        <v>3</v>
      </c>
      <c r="BD53" s="1">
        <v>4</v>
      </c>
      <c r="BE53" s="1">
        <v>3</v>
      </c>
      <c r="BF53" s="1">
        <v>4</v>
      </c>
      <c r="BG53" s="1">
        <v>3</v>
      </c>
      <c r="BH53" s="1">
        <v>4</v>
      </c>
      <c r="BI53" s="1">
        <v>3</v>
      </c>
      <c r="BJ53" s="1">
        <v>4</v>
      </c>
      <c r="BK53" s="1">
        <v>3</v>
      </c>
      <c r="BL53" s="1">
        <v>3</v>
      </c>
      <c r="BM53" s="1">
        <v>4</v>
      </c>
      <c r="BN53" s="1">
        <v>3</v>
      </c>
      <c r="BO53" s="9">
        <f t="shared" si="3"/>
        <v>52</v>
      </c>
    </row>
    <row r="54" spans="1:67" x14ac:dyDescent="0.35">
      <c r="A54" s="3">
        <v>51</v>
      </c>
      <c r="B54" s="1" t="s">
        <v>171</v>
      </c>
      <c r="C54" s="3" t="s">
        <v>79</v>
      </c>
      <c r="D54" s="2" t="s">
        <v>169</v>
      </c>
      <c r="E54" s="1">
        <v>4</v>
      </c>
      <c r="F54" s="1">
        <v>4</v>
      </c>
      <c r="G54" s="1">
        <v>2</v>
      </c>
      <c r="H54" s="1">
        <v>2</v>
      </c>
      <c r="I54" s="1">
        <v>4</v>
      </c>
      <c r="J54" s="1">
        <v>3</v>
      </c>
      <c r="K54" s="1">
        <v>3</v>
      </c>
      <c r="L54" s="1">
        <v>4</v>
      </c>
      <c r="M54" s="1">
        <v>3</v>
      </c>
      <c r="N54" s="1">
        <v>4</v>
      </c>
      <c r="O54" s="1">
        <v>4</v>
      </c>
      <c r="P54" s="1">
        <v>3</v>
      </c>
      <c r="Q54" s="1">
        <v>4</v>
      </c>
      <c r="R54" s="1">
        <v>4</v>
      </c>
      <c r="S54" s="1">
        <v>3</v>
      </c>
      <c r="T54" s="1">
        <v>3</v>
      </c>
      <c r="U54" s="1">
        <v>3</v>
      </c>
      <c r="V54" s="1">
        <v>4</v>
      </c>
      <c r="W54" s="1">
        <v>3</v>
      </c>
      <c r="X54" s="1">
        <v>2</v>
      </c>
      <c r="Y54" s="1">
        <v>2</v>
      </c>
      <c r="Z54" s="1">
        <v>2</v>
      </c>
      <c r="AA54" s="1">
        <v>4</v>
      </c>
      <c r="AB54" s="1">
        <v>3</v>
      </c>
      <c r="AC54" s="1">
        <v>4</v>
      </c>
      <c r="AD54" s="1">
        <v>4</v>
      </c>
      <c r="AE54" s="1">
        <v>3</v>
      </c>
      <c r="AF54" s="1">
        <v>3</v>
      </c>
      <c r="AG54" s="1">
        <v>4</v>
      </c>
      <c r="AH54" s="1">
        <v>3</v>
      </c>
      <c r="AI54" s="7">
        <f t="shared" si="1"/>
        <v>98</v>
      </c>
      <c r="AJ54" s="1">
        <v>3</v>
      </c>
      <c r="AK54" s="1">
        <v>2</v>
      </c>
      <c r="AL54" s="1">
        <v>3</v>
      </c>
      <c r="AM54" s="1">
        <v>4</v>
      </c>
      <c r="AN54" s="1">
        <v>4</v>
      </c>
      <c r="AO54" s="1">
        <v>4</v>
      </c>
      <c r="AP54" s="1">
        <v>3</v>
      </c>
      <c r="AQ54" s="1">
        <v>4</v>
      </c>
      <c r="AR54" s="1">
        <v>4</v>
      </c>
      <c r="AS54" s="1">
        <v>3</v>
      </c>
      <c r="AT54" s="1">
        <v>3</v>
      </c>
      <c r="AU54" s="1">
        <v>3</v>
      </c>
      <c r="AV54" s="1">
        <v>4</v>
      </c>
      <c r="AW54" s="1">
        <v>13</v>
      </c>
      <c r="AX54" s="1">
        <v>4</v>
      </c>
      <c r="AY54" s="7">
        <f t="shared" si="2"/>
        <v>61</v>
      </c>
      <c r="AZ54" s="1">
        <v>4</v>
      </c>
      <c r="BA54" s="1">
        <v>3</v>
      </c>
      <c r="BB54" s="1">
        <v>3</v>
      </c>
      <c r="BC54" s="1">
        <v>4</v>
      </c>
      <c r="BD54" s="1">
        <v>2</v>
      </c>
      <c r="BE54" s="1">
        <v>4</v>
      </c>
      <c r="BF54" s="1">
        <v>4</v>
      </c>
      <c r="BG54" s="1">
        <v>4</v>
      </c>
      <c r="BH54" s="1">
        <v>4</v>
      </c>
      <c r="BI54" s="1">
        <v>3</v>
      </c>
      <c r="BJ54" s="1">
        <v>2</v>
      </c>
      <c r="BK54" s="1">
        <v>1</v>
      </c>
      <c r="BL54" s="1">
        <v>4</v>
      </c>
      <c r="BM54" s="1">
        <v>4</v>
      </c>
      <c r="BN54" s="1">
        <v>1</v>
      </c>
      <c r="BO54" s="9">
        <f t="shared" si="3"/>
        <v>47</v>
      </c>
    </row>
    <row r="55" spans="1:67" x14ac:dyDescent="0.35">
      <c r="A55" s="3">
        <v>52</v>
      </c>
      <c r="B55" s="1" t="s">
        <v>172</v>
      </c>
      <c r="C55" s="3" t="s">
        <v>79</v>
      </c>
      <c r="D55" s="2" t="s">
        <v>169</v>
      </c>
      <c r="E55" s="1">
        <v>4</v>
      </c>
      <c r="F55" s="1">
        <v>4</v>
      </c>
      <c r="G55" s="1">
        <v>3</v>
      </c>
      <c r="H55" s="1">
        <v>2</v>
      </c>
      <c r="I55" s="1">
        <v>4</v>
      </c>
      <c r="J55" s="1">
        <v>4</v>
      </c>
      <c r="K55" s="1">
        <v>4</v>
      </c>
      <c r="L55" s="1">
        <v>4</v>
      </c>
      <c r="M55" s="1">
        <v>3</v>
      </c>
      <c r="N55" s="1">
        <v>4</v>
      </c>
      <c r="O55" s="1">
        <v>4</v>
      </c>
      <c r="P55" s="1">
        <v>4</v>
      </c>
      <c r="Q55" s="1">
        <v>4</v>
      </c>
      <c r="R55" s="1">
        <v>4</v>
      </c>
      <c r="S55" s="1">
        <v>3</v>
      </c>
      <c r="T55" s="1">
        <v>4</v>
      </c>
      <c r="U55" s="1">
        <v>3</v>
      </c>
      <c r="V55" s="1">
        <v>4</v>
      </c>
      <c r="W55" s="1">
        <v>4</v>
      </c>
      <c r="X55" s="1">
        <v>3</v>
      </c>
      <c r="Y55" s="1">
        <v>2</v>
      </c>
      <c r="Z55" s="1">
        <v>3</v>
      </c>
      <c r="AA55" s="1">
        <v>4</v>
      </c>
      <c r="AB55" s="1">
        <v>4</v>
      </c>
      <c r="AC55" s="1">
        <v>4</v>
      </c>
      <c r="AD55" s="1">
        <v>4</v>
      </c>
      <c r="AE55" s="1">
        <v>4</v>
      </c>
      <c r="AF55" s="1">
        <v>3</v>
      </c>
      <c r="AG55" s="1">
        <v>4</v>
      </c>
      <c r="AH55" s="1">
        <v>4</v>
      </c>
      <c r="AI55" s="7">
        <f t="shared" si="1"/>
        <v>109</v>
      </c>
      <c r="AJ55" s="1">
        <v>3</v>
      </c>
      <c r="AK55" s="1">
        <v>3</v>
      </c>
      <c r="AL55" s="1">
        <v>3</v>
      </c>
      <c r="AM55" s="1">
        <v>4</v>
      </c>
      <c r="AN55" s="1">
        <v>3</v>
      </c>
      <c r="AO55" s="1">
        <v>4</v>
      </c>
      <c r="AP55" s="1">
        <v>4</v>
      </c>
      <c r="AQ55" s="1">
        <v>4</v>
      </c>
      <c r="AR55" s="1">
        <v>4</v>
      </c>
      <c r="AS55" s="1">
        <v>4</v>
      </c>
      <c r="AT55" s="1">
        <v>4</v>
      </c>
      <c r="AU55" s="1">
        <v>4</v>
      </c>
      <c r="AV55" s="1">
        <v>4</v>
      </c>
      <c r="AW55" s="1">
        <v>3</v>
      </c>
      <c r="AX55" s="1">
        <v>4</v>
      </c>
      <c r="AY55" s="7">
        <f t="shared" si="2"/>
        <v>55</v>
      </c>
      <c r="AZ55" s="1">
        <v>4</v>
      </c>
      <c r="BA55" s="1">
        <v>3</v>
      </c>
      <c r="BB55" s="1">
        <v>3</v>
      </c>
      <c r="BC55" s="1">
        <v>3</v>
      </c>
      <c r="BD55" s="1">
        <v>3</v>
      </c>
      <c r="BE55" s="1">
        <v>4</v>
      </c>
      <c r="BF55" s="1">
        <v>4</v>
      </c>
      <c r="BG55" s="1">
        <v>3</v>
      </c>
      <c r="BH55" s="1">
        <v>4</v>
      </c>
      <c r="BI55" s="1">
        <v>3</v>
      </c>
      <c r="BJ55" s="1">
        <v>3</v>
      </c>
      <c r="BK55" s="1">
        <v>2</v>
      </c>
      <c r="BL55" s="1">
        <v>4</v>
      </c>
      <c r="BM55" s="1">
        <v>4</v>
      </c>
      <c r="BN55" s="1">
        <v>4</v>
      </c>
      <c r="BO55" s="9">
        <f t="shared" si="3"/>
        <v>51</v>
      </c>
    </row>
    <row r="56" spans="1:67" x14ac:dyDescent="0.35">
      <c r="A56" s="3">
        <v>53</v>
      </c>
      <c r="B56" s="1" t="s">
        <v>173</v>
      </c>
      <c r="C56" s="3" t="s">
        <v>79</v>
      </c>
      <c r="D56" s="2" t="s">
        <v>169</v>
      </c>
      <c r="E56" s="1">
        <v>4</v>
      </c>
      <c r="F56" s="1">
        <v>4</v>
      </c>
      <c r="G56" s="1">
        <v>3</v>
      </c>
      <c r="H56" s="1">
        <v>2</v>
      </c>
      <c r="I56" s="1">
        <v>4</v>
      </c>
      <c r="J56" s="1">
        <v>4</v>
      </c>
      <c r="K56" s="1">
        <v>4</v>
      </c>
      <c r="L56" s="1">
        <v>4</v>
      </c>
      <c r="M56" s="1">
        <v>4</v>
      </c>
      <c r="N56" s="1">
        <v>4</v>
      </c>
      <c r="O56" s="1">
        <v>4</v>
      </c>
      <c r="P56" s="1">
        <v>4</v>
      </c>
      <c r="Q56" s="1">
        <v>4</v>
      </c>
      <c r="R56" s="1">
        <v>4</v>
      </c>
      <c r="S56" s="1">
        <v>3</v>
      </c>
      <c r="T56" s="1">
        <v>4</v>
      </c>
      <c r="U56" s="1">
        <v>3</v>
      </c>
      <c r="V56" s="1">
        <v>4</v>
      </c>
      <c r="W56" s="1">
        <v>4</v>
      </c>
      <c r="X56" s="1">
        <v>3</v>
      </c>
      <c r="Y56" s="1">
        <v>2</v>
      </c>
      <c r="Z56" s="1">
        <v>3</v>
      </c>
      <c r="AA56" s="1">
        <v>4</v>
      </c>
      <c r="AB56" s="1">
        <v>4</v>
      </c>
      <c r="AC56" s="1">
        <v>4</v>
      </c>
      <c r="AD56" s="1">
        <v>4</v>
      </c>
      <c r="AE56" s="1">
        <v>2</v>
      </c>
      <c r="AF56" s="1">
        <v>3</v>
      </c>
      <c r="AG56" s="1">
        <v>2</v>
      </c>
      <c r="AH56" s="1">
        <v>4</v>
      </c>
      <c r="AI56" s="7">
        <f t="shared" si="1"/>
        <v>106</v>
      </c>
      <c r="AJ56" s="1">
        <v>3</v>
      </c>
      <c r="AK56" s="1">
        <v>3</v>
      </c>
      <c r="AL56" s="1">
        <v>3</v>
      </c>
      <c r="AM56" s="1">
        <v>4</v>
      </c>
      <c r="AN56" s="1">
        <v>3</v>
      </c>
      <c r="AO56" s="1">
        <v>4</v>
      </c>
      <c r="AP56" s="1">
        <v>4</v>
      </c>
      <c r="AQ56" s="1">
        <v>4</v>
      </c>
      <c r="AR56" s="1">
        <v>4</v>
      </c>
      <c r="AS56" s="1">
        <v>4</v>
      </c>
      <c r="AT56" s="1">
        <v>4</v>
      </c>
      <c r="AU56" s="1">
        <v>4</v>
      </c>
      <c r="AV56" s="1">
        <v>4</v>
      </c>
      <c r="AW56" s="1">
        <v>3</v>
      </c>
      <c r="AX56" s="1">
        <v>3</v>
      </c>
      <c r="AY56" s="7">
        <f t="shared" si="2"/>
        <v>54</v>
      </c>
      <c r="AZ56" s="1">
        <v>3</v>
      </c>
      <c r="BA56" s="1">
        <v>3</v>
      </c>
      <c r="BB56" s="1">
        <v>4</v>
      </c>
      <c r="BC56" s="1">
        <v>3</v>
      </c>
      <c r="BD56" s="1">
        <v>3</v>
      </c>
      <c r="BE56" s="1">
        <v>4</v>
      </c>
      <c r="BF56" s="1">
        <v>4</v>
      </c>
      <c r="BG56" s="1">
        <v>4</v>
      </c>
      <c r="BH56" s="1">
        <v>4</v>
      </c>
      <c r="BI56" s="1">
        <v>3</v>
      </c>
      <c r="BJ56" s="1">
        <v>3</v>
      </c>
      <c r="BK56" s="1">
        <v>3</v>
      </c>
      <c r="BL56" s="1">
        <v>3</v>
      </c>
      <c r="BM56" s="1">
        <v>3</v>
      </c>
      <c r="BN56" s="1">
        <v>4</v>
      </c>
      <c r="BO56" s="9">
        <f t="shared" si="3"/>
        <v>51</v>
      </c>
    </row>
    <row r="57" spans="1:67" x14ac:dyDescent="0.35">
      <c r="A57" s="3">
        <v>54</v>
      </c>
      <c r="B57" s="1" t="s">
        <v>174</v>
      </c>
      <c r="C57" s="3" t="s">
        <v>79</v>
      </c>
      <c r="D57" s="2" t="s">
        <v>169</v>
      </c>
      <c r="E57" s="1">
        <v>4</v>
      </c>
      <c r="F57" s="1">
        <v>4</v>
      </c>
      <c r="G57" s="1">
        <v>2</v>
      </c>
      <c r="H57" s="1">
        <v>4</v>
      </c>
      <c r="I57" s="1">
        <v>3</v>
      </c>
      <c r="J57" s="1">
        <v>4</v>
      </c>
      <c r="K57" s="1">
        <v>4</v>
      </c>
      <c r="L57" s="1">
        <v>4</v>
      </c>
      <c r="M57" s="1">
        <v>4</v>
      </c>
      <c r="N57" s="1">
        <v>4</v>
      </c>
      <c r="O57" s="1">
        <v>4</v>
      </c>
      <c r="P57" s="1">
        <v>4</v>
      </c>
      <c r="Q57" s="1">
        <v>4</v>
      </c>
      <c r="R57" s="1">
        <v>4</v>
      </c>
      <c r="S57" s="1">
        <v>4</v>
      </c>
      <c r="T57" s="1">
        <v>3</v>
      </c>
      <c r="U57" s="1">
        <v>4</v>
      </c>
      <c r="V57" s="1">
        <v>3</v>
      </c>
      <c r="W57" s="1">
        <v>3</v>
      </c>
      <c r="X57" s="1">
        <v>3</v>
      </c>
      <c r="Y57" s="1">
        <v>2</v>
      </c>
      <c r="Z57" s="1">
        <v>2</v>
      </c>
      <c r="AA57" s="1">
        <v>4</v>
      </c>
      <c r="AB57" s="1">
        <v>2</v>
      </c>
      <c r="AC57" s="1">
        <v>4</v>
      </c>
      <c r="AD57" s="1">
        <v>4</v>
      </c>
      <c r="AE57" s="1">
        <v>4</v>
      </c>
      <c r="AF57" s="1">
        <v>2</v>
      </c>
      <c r="AG57" s="1">
        <v>4</v>
      </c>
      <c r="AH57" s="1">
        <v>4</v>
      </c>
      <c r="AI57" s="7">
        <f t="shared" si="1"/>
        <v>105</v>
      </c>
      <c r="AJ57" s="1">
        <v>3</v>
      </c>
      <c r="AK57" s="1">
        <v>3</v>
      </c>
      <c r="AL57" s="1">
        <v>3</v>
      </c>
      <c r="AM57" s="1">
        <v>4</v>
      </c>
      <c r="AN57" s="1">
        <v>3</v>
      </c>
      <c r="AO57" s="1">
        <v>4</v>
      </c>
      <c r="AP57" s="1">
        <v>3</v>
      </c>
      <c r="AQ57" s="1">
        <v>4</v>
      </c>
      <c r="AR57" s="1">
        <v>4</v>
      </c>
      <c r="AS57" s="1">
        <v>4</v>
      </c>
      <c r="AT57" s="1">
        <v>4</v>
      </c>
      <c r="AU57" s="1">
        <v>4</v>
      </c>
      <c r="AV57" s="1">
        <v>3</v>
      </c>
      <c r="AW57" s="1">
        <v>4</v>
      </c>
      <c r="AX57" s="1">
        <v>1</v>
      </c>
      <c r="AY57" s="7">
        <f t="shared" si="2"/>
        <v>51</v>
      </c>
      <c r="AZ57" s="1">
        <v>3</v>
      </c>
      <c r="BA57" s="1">
        <v>4</v>
      </c>
      <c r="BB57" s="1">
        <v>3</v>
      </c>
      <c r="BC57" s="1">
        <v>4</v>
      </c>
      <c r="BD57" s="1">
        <v>4</v>
      </c>
      <c r="BE57" s="1">
        <v>4</v>
      </c>
      <c r="BF57" s="1">
        <v>4</v>
      </c>
      <c r="BG57" s="1">
        <v>4</v>
      </c>
      <c r="BH57" s="1">
        <v>4</v>
      </c>
      <c r="BI57" s="1">
        <v>4</v>
      </c>
      <c r="BJ57" s="1">
        <v>3</v>
      </c>
      <c r="BK57" s="1">
        <v>4</v>
      </c>
      <c r="BL57" s="1">
        <v>4</v>
      </c>
      <c r="BM57" s="1">
        <v>3</v>
      </c>
      <c r="BN57" s="1">
        <v>4</v>
      </c>
      <c r="BO57" s="9">
        <f t="shared" si="3"/>
        <v>56</v>
      </c>
    </row>
    <row r="58" spans="1:67" x14ac:dyDescent="0.35">
      <c r="A58" s="3"/>
    </row>
    <row r="59" spans="1:67" x14ac:dyDescent="0.35">
      <c r="A59" s="3"/>
    </row>
    <row r="60" spans="1:67" x14ac:dyDescent="0.35">
      <c r="A60" s="3"/>
    </row>
    <row r="61" spans="1:67" x14ac:dyDescent="0.35">
      <c r="A61" s="3"/>
    </row>
    <row r="62" spans="1:67" x14ac:dyDescent="0.35">
      <c r="A62" s="3"/>
    </row>
    <row r="63" spans="1:67" x14ac:dyDescent="0.35">
      <c r="A63" s="3"/>
    </row>
  </sheetData>
  <mergeCells count="19">
    <mergeCell ref="A1:A3"/>
    <mergeCell ref="B1:B3"/>
    <mergeCell ref="C1:C3"/>
    <mergeCell ref="D1:D3"/>
    <mergeCell ref="AJ1:AX1"/>
    <mergeCell ref="AT2:AX2"/>
    <mergeCell ref="E2:I2"/>
    <mergeCell ref="J2:N2"/>
    <mergeCell ref="O2:S2"/>
    <mergeCell ref="T2:X2"/>
    <mergeCell ref="E1:AH1"/>
    <mergeCell ref="AZ2:BD2"/>
    <mergeCell ref="BE2:BI2"/>
    <mergeCell ref="BJ2:BN2"/>
    <mergeCell ref="AZ1:BN1"/>
    <mergeCell ref="Y2:AC2"/>
    <mergeCell ref="AD2:AH2"/>
    <mergeCell ref="AJ2:AN2"/>
    <mergeCell ref="AO2:AS2"/>
  </mergeCells>
  <pageMargins left="0.7" right="0.7" top="0.75" bottom="0.75" header="0.3" footer="0.3"/>
  <pageSetup paperSize="9" orientation="portrait" horizontalDpi="4294967293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V17"/>
  <sheetViews>
    <sheetView zoomScale="60" zoomScaleNormal="60" workbookViewId="0">
      <selection activeCell="L4" sqref="L4:P13"/>
    </sheetView>
  </sheetViews>
  <sheetFormatPr defaultColWidth="9" defaultRowHeight="15" x14ac:dyDescent="0.3"/>
  <cols>
    <col min="1" max="1" width="20.453125" style="29" bestFit="1" customWidth="1"/>
    <col min="2" max="2" width="9" style="29"/>
    <col min="3" max="3" width="14.36328125" style="29" customWidth="1"/>
    <col min="4" max="4" width="13.08984375" style="29" customWidth="1"/>
    <col min="5" max="7" width="9" style="29"/>
    <col min="8" max="8" width="13.54296875" style="29" customWidth="1"/>
    <col min="9" max="9" width="15.81640625" style="29" customWidth="1"/>
    <col min="10" max="10" width="9" style="29"/>
    <col min="11" max="12" width="11.7265625" style="29" bestFit="1" customWidth="1"/>
    <col min="13" max="14" width="9.08984375" style="29" bestFit="1" customWidth="1"/>
    <col min="15" max="19" width="9" style="29"/>
    <col min="20" max="20" width="11.54296875" style="29" customWidth="1"/>
    <col min="21" max="21" width="11.453125" style="29" customWidth="1"/>
    <col min="22" max="16384" width="9" style="29"/>
  </cols>
  <sheetData>
    <row r="2" spans="1:22" x14ac:dyDescent="0.3">
      <c r="A2" s="29" t="s">
        <v>505</v>
      </c>
      <c r="F2" s="29" t="s">
        <v>504</v>
      </c>
      <c r="L2" s="29" t="s">
        <v>513</v>
      </c>
      <c r="R2" s="29" t="s">
        <v>514</v>
      </c>
    </row>
    <row r="3" spans="1:22" x14ac:dyDescent="0.3">
      <c r="R3" s="145"/>
      <c r="S3" s="145"/>
      <c r="T3" s="145"/>
      <c r="U3" s="145"/>
      <c r="V3" s="145"/>
    </row>
    <row r="4" spans="1:22" ht="15" customHeight="1" x14ac:dyDescent="0.3">
      <c r="A4" s="147" t="s">
        <v>479</v>
      </c>
      <c r="B4" s="147"/>
      <c r="C4" s="147"/>
      <c r="D4" s="147"/>
      <c r="E4" s="34"/>
      <c r="F4" s="147" t="s">
        <v>479</v>
      </c>
      <c r="G4" s="147"/>
      <c r="H4" s="147"/>
      <c r="I4" s="147"/>
      <c r="J4" s="34"/>
      <c r="L4" s="146" t="s">
        <v>479</v>
      </c>
      <c r="M4" s="146"/>
      <c r="N4" s="146"/>
      <c r="O4" s="146"/>
      <c r="P4" s="146"/>
      <c r="Q4" s="82"/>
      <c r="R4" s="146" t="s">
        <v>479</v>
      </c>
      <c r="S4" s="146"/>
      <c r="T4" s="146"/>
      <c r="U4" s="146"/>
      <c r="V4" s="146"/>
    </row>
    <row r="5" spans="1:22" ht="30" x14ac:dyDescent="0.3">
      <c r="A5" s="148" t="s">
        <v>187</v>
      </c>
      <c r="B5" s="148"/>
      <c r="C5" s="75" t="s">
        <v>480</v>
      </c>
      <c r="D5" s="75" t="s">
        <v>480</v>
      </c>
      <c r="E5" s="34"/>
      <c r="F5" s="148" t="s">
        <v>187</v>
      </c>
      <c r="G5" s="148"/>
      <c r="H5" s="75" t="s">
        <v>480</v>
      </c>
      <c r="I5" s="75" t="s">
        <v>480</v>
      </c>
      <c r="J5" s="34"/>
      <c r="L5" s="83" t="s">
        <v>187</v>
      </c>
      <c r="M5" s="83"/>
      <c r="N5" s="84" t="s">
        <v>506</v>
      </c>
      <c r="O5" s="84" t="s">
        <v>507</v>
      </c>
      <c r="P5" s="84" t="s">
        <v>508</v>
      </c>
      <c r="Q5" s="82"/>
      <c r="R5" s="83" t="s">
        <v>187</v>
      </c>
      <c r="S5" s="83"/>
      <c r="T5" s="84" t="s">
        <v>480</v>
      </c>
      <c r="U5" s="84" t="s">
        <v>480</v>
      </c>
      <c r="V5" s="91"/>
    </row>
    <row r="6" spans="1:22" x14ac:dyDescent="0.3">
      <c r="A6" s="144" t="s">
        <v>191</v>
      </c>
      <c r="B6" s="144"/>
      <c r="C6" s="77">
        <v>54</v>
      </c>
      <c r="D6" s="77">
        <v>54</v>
      </c>
      <c r="E6" s="34"/>
      <c r="F6" s="144" t="s">
        <v>191</v>
      </c>
      <c r="G6" s="144"/>
      <c r="H6" s="77">
        <v>54</v>
      </c>
      <c r="I6" s="77">
        <v>54</v>
      </c>
      <c r="J6" s="34"/>
      <c r="L6" s="85" t="s">
        <v>191</v>
      </c>
      <c r="M6" s="85"/>
      <c r="N6" s="86">
        <v>54</v>
      </c>
      <c r="O6" s="86">
        <v>54</v>
      </c>
      <c r="P6" s="86">
        <v>54</v>
      </c>
      <c r="Q6" s="82"/>
      <c r="R6" s="85" t="s">
        <v>191</v>
      </c>
      <c r="S6" s="85"/>
      <c r="T6" s="86">
        <v>54</v>
      </c>
      <c r="U6" s="86">
        <v>54</v>
      </c>
      <c r="V6" s="91"/>
    </row>
    <row r="7" spans="1:22" ht="36.5" x14ac:dyDescent="0.3">
      <c r="A7" s="144" t="s">
        <v>493</v>
      </c>
      <c r="B7" s="76" t="s">
        <v>481</v>
      </c>
      <c r="C7" s="78">
        <v>2.631639762074445E-15</v>
      </c>
      <c r="D7" s="78">
        <v>-3.4211316906967785E-15</v>
      </c>
      <c r="E7" s="34"/>
      <c r="F7" s="144" t="s">
        <v>493</v>
      </c>
      <c r="G7" s="76" t="s">
        <v>481</v>
      </c>
      <c r="H7" s="78">
        <v>2.631639762074445E-15</v>
      </c>
      <c r="I7" s="78">
        <v>-3.4211316906967785E-15</v>
      </c>
      <c r="J7" s="34"/>
      <c r="L7" s="85" t="s">
        <v>509</v>
      </c>
      <c r="M7" s="85" t="s">
        <v>481</v>
      </c>
      <c r="N7" s="87">
        <v>102.57407407407408</v>
      </c>
      <c r="O7" s="87">
        <v>53.444444444444443</v>
      </c>
      <c r="P7" s="87">
        <v>52.037037037037038</v>
      </c>
      <c r="Q7" s="82"/>
      <c r="R7" s="85" t="s">
        <v>509</v>
      </c>
      <c r="S7" s="85" t="s">
        <v>481</v>
      </c>
      <c r="T7" s="92">
        <v>1.398058623602049E-16</v>
      </c>
      <c r="U7" s="92">
        <v>2.4671622769447922E-15</v>
      </c>
      <c r="V7" s="91"/>
    </row>
    <row r="8" spans="1:22" ht="45" x14ac:dyDescent="0.3">
      <c r="A8" s="144"/>
      <c r="B8" s="76" t="s">
        <v>482</v>
      </c>
      <c r="C8" s="79">
        <v>2.9851426415801692</v>
      </c>
      <c r="D8" s="79">
        <v>3.7400734412594931</v>
      </c>
      <c r="E8" s="34"/>
      <c r="F8" s="144"/>
      <c r="G8" s="76" t="s">
        <v>482</v>
      </c>
      <c r="H8" s="79">
        <v>2.9851426415801692</v>
      </c>
      <c r="I8" s="79">
        <v>3.7400734412594931</v>
      </c>
      <c r="J8" s="34"/>
      <c r="L8" s="85"/>
      <c r="M8" s="85" t="s">
        <v>482</v>
      </c>
      <c r="N8" s="88">
        <v>11.442393620567088</v>
      </c>
      <c r="O8" s="88">
        <v>4.7609522856952333</v>
      </c>
      <c r="P8" s="88">
        <v>5.6199206432420574</v>
      </c>
      <c r="Q8" s="82"/>
      <c r="R8" s="85"/>
      <c r="S8" s="85" t="s">
        <v>482</v>
      </c>
      <c r="T8" s="93">
        <v>2.9851426415801696</v>
      </c>
      <c r="U8" s="93">
        <v>3.740073441259494</v>
      </c>
      <c r="V8" s="91"/>
    </row>
    <row r="9" spans="1:22" ht="46" x14ac:dyDescent="0.3">
      <c r="A9" s="144" t="s">
        <v>483</v>
      </c>
      <c r="B9" s="76" t="s">
        <v>484</v>
      </c>
      <c r="C9" s="80">
        <v>9.0546344658882894E-2</v>
      </c>
      <c r="D9" s="80">
        <v>9.8413279268281473E-2</v>
      </c>
      <c r="E9" s="34"/>
      <c r="F9" s="144" t="s">
        <v>483</v>
      </c>
      <c r="G9" s="76" t="s">
        <v>484</v>
      </c>
      <c r="H9" s="80">
        <v>9.0546344658882894E-2</v>
      </c>
      <c r="I9" s="80">
        <v>9.8413279268281473E-2</v>
      </c>
      <c r="J9" s="34"/>
      <c r="L9" s="85" t="s">
        <v>483</v>
      </c>
      <c r="M9" s="85" t="s">
        <v>484</v>
      </c>
      <c r="N9" s="88">
        <v>9.0856519688952739E-2</v>
      </c>
      <c r="O9" s="88">
        <v>0.13715650688464182</v>
      </c>
      <c r="P9" s="88">
        <v>0.16403753113308239</v>
      </c>
      <c r="Q9" s="82"/>
      <c r="R9" s="85" t="s">
        <v>483</v>
      </c>
      <c r="S9" s="85" t="s">
        <v>484</v>
      </c>
      <c r="T9" s="88">
        <v>9.0546344658882977E-2</v>
      </c>
      <c r="U9" s="88">
        <v>9.8413279268281223E-2</v>
      </c>
      <c r="V9" s="91"/>
    </row>
    <row r="10" spans="1:22" x14ac:dyDescent="0.3">
      <c r="A10" s="144"/>
      <c r="B10" s="76" t="s">
        <v>485</v>
      </c>
      <c r="C10" s="80">
        <v>9.0546344658882894E-2</v>
      </c>
      <c r="D10" s="80">
        <v>9.2015972263010282E-2</v>
      </c>
      <c r="E10" s="34"/>
      <c r="F10" s="144"/>
      <c r="G10" s="76" t="s">
        <v>485</v>
      </c>
      <c r="H10" s="80">
        <v>9.0546344658882894E-2</v>
      </c>
      <c r="I10" s="80">
        <v>9.2015972263010282E-2</v>
      </c>
      <c r="J10" s="34"/>
      <c r="L10" s="85"/>
      <c r="M10" s="85" t="s">
        <v>485</v>
      </c>
      <c r="N10" s="88">
        <v>6.3888531577146024E-2</v>
      </c>
      <c r="O10" s="88">
        <v>6.5746558988311068E-2</v>
      </c>
      <c r="P10" s="88">
        <v>8.0123162128383829E-2</v>
      </c>
      <c r="Q10" s="82"/>
      <c r="R10" s="85"/>
      <c r="S10" s="85" t="s">
        <v>485</v>
      </c>
      <c r="T10" s="88">
        <v>9.0546344658882977E-2</v>
      </c>
      <c r="U10" s="88">
        <v>9.2015972263010504E-2</v>
      </c>
      <c r="V10" s="91"/>
    </row>
    <row r="11" spans="1:22" ht="30" x14ac:dyDescent="0.3">
      <c r="A11" s="144"/>
      <c r="B11" s="76" t="s">
        <v>486</v>
      </c>
      <c r="C11" s="80">
        <v>-8.2375874765550611E-2</v>
      </c>
      <c r="D11" s="80">
        <v>-9.8413279268281473E-2</v>
      </c>
      <c r="E11" s="34"/>
      <c r="F11" s="144"/>
      <c r="G11" s="76" t="s">
        <v>486</v>
      </c>
      <c r="H11" s="80">
        <v>-8.2375874765550611E-2</v>
      </c>
      <c r="I11" s="80">
        <v>-9.8413279268281473E-2</v>
      </c>
      <c r="J11" s="34"/>
      <c r="L11" s="85"/>
      <c r="M11" s="85" t="s">
        <v>486</v>
      </c>
      <c r="N11" s="88">
        <v>-9.0856519688952739E-2</v>
      </c>
      <c r="O11" s="88">
        <v>-0.13715650688464182</v>
      </c>
      <c r="P11" s="88">
        <v>-0.16403753113308239</v>
      </c>
      <c r="Q11" s="82"/>
      <c r="R11" s="85"/>
      <c r="S11" s="85" t="s">
        <v>486</v>
      </c>
      <c r="T11" s="88">
        <v>-8.2375874765550694E-2</v>
      </c>
      <c r="U11" s="88">
        <v>-9.8413279268281223E-2</v>
      </c>
      <c r="V11" s="91"/>
    </row>
    <row r="12" spans="1:22" ht="23" x14ac:dyDescent="0.3">
      <c r="A12" s="144" t="s">
        <v>487</v>
      </c>
      <c r="B12" s="144"/>
      <c r="C12" s="80">
        <v>9.0546344658882894E-2</v>
      </c>
      <c r="D12" s="80">
        <v>9.8413279268281473E-2</v>
      </c>
      <c r="E12" s="34"/>
      <c r="F12" s="144" t="s">
        <v>487</v>
      </c>
      <c r="G12" s="144"/>
      <c r="H12" s="80">
        <v>9.0546344658882894E-2</v>
      </c>
      <c r="I12" s="80">
        <v>9.8413279268281473E-2</v>
      </c>
      <c r="J12" s="34"/>
      <c r="L12" s="85" t="s">
        <v>487</v>
      </c>
      <c r="M12" s="85"/>
      <c r="N12" s="88">
        <v>9.0856519688952739E-2</v>
      </c>
      <c r="O12" s="88">
        <v>0.13715650688464182</v>
      </c>
      <c r="P12" s="88">
        <v>0.16403753113308239</v>
      </c>
      <c r="Q12" s="82"/>
      <c r="R12" s="85" t="s">
        <v>487</v>
      </c>
      <c r="S12" s="85"/>
      <c r="T12" s="88">
        <v>9.0546344658882977E-2</v>
      </c>
      <c r="U12" s="88">
        <v>9.8413279268281223E-2</v>
      </c>
      <c r="V12" s="91"/>
    </row>
    <row r="13" spans="1:22" ht="34.5" x14ac:dyDescent="0.3">
      <c r="A13" s="144" t="s">
        <v>488</v>
      </c>
      <c r="B13" s="144"/>
      <c r="C13" s="81" t="s">
        <v>494</v>
      </c>
      <c r="D13" s="81" t="s">
        <v>494</v>
      </c>
      <c r="E13" s="34"/>
      <c r="F13" s="144" t="s">
        <v>488</v>
      </c>
      <c r="G13" s="144"/>
      <c r="H13" s="81" t="s">
        <v>494</v>
      </c>
      <c r="I13" s="81" t="s">
        <v>494</v>
      </c>
      <c r="J13" s="34"/>
      <c r="L13" s="85" t="s">
        <v>488</v>
      </c>
      <c r="M13" s="85"/>
      <c r="N13" s="89" t="s">
        <v>510</v>
      </c>
      <c r="O13" s="89" t="s">
        <v>511</v>
      </c>
      <c r="P13" s="89" t="s">
        <v>512</v>
      </c>
      <c r="Q13" s="82"/>
      <c r="R13" s="85" t="s">
        <v>488</v>
      </c>
      <c r="S13" s="85"/>
      <c r="T13" s="89" t="s">
        <v>510</v>
      </c>
      <c r="U13" s="89" t="s">
        <v>510</v>
      </c>
      <c r="V13" s="91"/>
    </row>
    <row r="14" spans="1:22" ht="34.5" x14ac:dyDescent="0.3">
      <c r="A14" s="143" t="s">
        <v>489</v>
      </c>
      <c r="B14" s="143"/>
      <c r="C14" s="143"/>
      <c r="D14" s="143"/>
      <c r="E14" s="34"/>
      <c r="F14" s="143" t="s">
        <v>489</v>
      </c>
      <c r="G14" s="143"/>
      <c r="H14" s="143"/>
      <c r="I14" s="143"/>
      <c r="J14" s="34"/>
      <c r="L14" s="90" t="s">
        <v>489</v>
      </c>
      <c r="M14" s="90"/>
      <c r="N14" s="90"/>
      <c r="O14" s="90"/>
      <c r="P14" s="90"/>
      <c r="Q14" s="82"/>
      <c r="R14" s="90" t="s">
        <v>489</v>
      </c>
      <c r="S14" s="90"/>
      <c r="T14" s="90"/>
      <c r="U14" s="90"/>
      <c r="V14" s="91"/>
    </row>
    <row r="15" spans="1:22" ht="34.5" x14ac:dyDescent="0.3">
      <c r="A15" s="143" t="s">
        <v>490</v>
      </c>
      <c r="B15" s="143"/>
      <c r="C15" s="143"/>
      <c r="D15" s="143"/>
      <c r="E15" s="34"/>
      <c r="F15" s="143" t="s">
        <v>490</v>
      </c>
      <c r="G15" s="143"/>
      <c r="H15" s="143"/>
      <c r="I15" s="143"/>
      <c r="J15" s="34"/>
      <c r="L15" s="90" t="s">
        <v>490</v>
      </c>
      <c r="M15" s="90"/>
      <c r="N15" s="90"/>
      <c r="O15" s="90"/>
      <c r="P15" s="90"/>
      <c r="Q15" s="82"/>
      <c r="R15" s="90" t="s">
        <v>490</v>
      </c>
      <c r="S15" s="90"/>
      <c r="T15" s="90"/>
      <c r="U15" s="90"/>
      <c r="V15" s="91"/>
    </row>
    <row r="16" spans="1:22" ht="46" x14ac:dyDescent="0.3">
      <c r="A16" s="143" t="s">
        <v>491</v>
      </c>
      <c r="B16" s="143"/>
      <c r="C16" s="143"/>
      <c r="D16" s="143"/>
      <c r="E16" s="34"/>
      <c r="F16" s="143" t="s">
        <v>491</v>
      </c>
      <c r="G16" s="143"/>
      <c r="H16" s="143"/>
      <c r="I16" s="143"/>
      <c r="J16" s="34"/>
      <c r="L16" s="90" t="s">
        <v>491</v>
      </c>
      <c r="M16" s="90"/>
      <c r="N16" s="90"/>
      <c r="O16" s="90"/>
      <c r="P16" s="90"/>
      <c r="Q16" s="82"/>
      <c r="R16" s="90" t="s">
        <v>491</v>
      </c>
      <c r="S16" s="90"/>
      <c r="T16" s="90"/>
      <c r="U16" s="90"/>
      <c r="V16" s="91"/>
    </row>
    <row r="17" spans="1:22" ht="69" x14ac:dyDescent="0.3">
      <c r="A17" s="143" t="s">
        <v>492</v>
      </c>
      <c r="B17" s="143"/>
      <c r="C17" s="143"/>
      <c r="D17" s="143"/>
      <c r="E17" s="34"/>
      <c r="F17" s="143" t="s">
        <v>492</v>
      </c>
      <c r="G17" s="143"/>
      <c r="H17" s="143"/>
      <c r="I17" s="143"/>
      <c r="J17" s="34"/>
      <c r="L17" s="90" t="s">
        <v>492</v>
      </c>
      <c r="M17" s="90"/>
      <c r="N17" s="90"/>
      <c r="O17" s="90"/>
      <c r="P17" s="90"/>
      <c r="Q17" s="82"/>
      <c r="R17" s="90" t="s">
        <v>492</v>
      </c>
      <c r="S17" s="90"/>
      <c r="T17" s="90"/>
      <c r="U17" s="90"/>
      <c r="V17" s="91"/>
    </row>
  </sheetData>
  <mergeCells count="25">
    <mergeCell ref="R3:V3"/>
    <mergeCell ref="R4:V4"/>
    <mergeCell ref="A4:D4"/>
    <mergeCell ref="A5:B5"/>
    <mergeCell ref="L4:P4"/>
    <mergeCell ref="F4:I4"/>
    <mergeCell ref="F5:G5"/>
    <mergeCell ref="F12:G12"/>
    <mergeCell ref="F13:G13"/>
    <mergeCell ref="A6:B6"/>
    <mergeCell ref="A7:A8"/>
    <mergeCell ref="A9:A11"/>
    <mergeCell ref="A12:B12"/>
    <mergeCell ref="A13:B13"/>
    <mergeCell ref="F6:G6"/>
    <mergeCell ref="F7:F8"/>
    <mergeCell ref="F9:F11"/>
    <mergeCell ref="F14:I14"/>
    <mergeCell ref="F15:I15"/>
    <mergeCell ref="F16:I16"/>
    <mergeCell ref="F17:I17"/>
    <mergeCell ref="A15:D15"/>
    <mergeCell ref="A16:D16"/>
    <mergeCell ref="A17:D17"/>
    <mergeCell ref="A14:D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ECDC7-3D3D-4134-A51B-5162D179F4EC}">
  <dimension ref="A1:R16"/>
  <sheetViews>
    <sheetView tabSelected="1" topLeftCell="M1" workbookViewId="0">
      <selection activeCell="AA9" sqref="AA9"/>
    </sheetView>
  </sheetViews>
  <sheetFormatPr defaultRowHeight="14.5" x14ac:dyDescent="0.35"/>
  <sheetData>
    <row r="1" spans="1:18" x14ac:dyDescent="0.35">
      <c r="A1" t="s">
        <v>528</v>
      </c>
    </row>
    <row r="2" spans="1:18" x14ac:dyDescent="0.35">
      <c r="A2" s="149" t="s">
        <v>515</v>
      </c>
      <c r="B2" s="149"/>
      <c r="C2" s="149"/>
      <c r="D2" s="149"/>
      <c r="E2" s="149"/>
      <c r="F2" s="149"/>
      <c r="G2" s="149"/>
      <c r="H2" s="149"/>
      <c r="I2" s="94"/>
      <c r="J2" s="150" t="s">
        <v>515</v>
      </c>
      <c r="K2" s="150"/>
      <c r="L2" s="150"/>
      <c r="M2" s="150"/>
      <c r="N2" s="150"/>
      <c r="O2" s="150"/>
      <c r="P2" s="150"/>
      <c r="Q2" s="150"/>
      <c r="R2" s="94"/>
    </row>
    <row r="3" spans="1:18" ht="24" x14ac:dyDescent="0.35">
      <c r="A3" s="95" t="s">
        <v>187</v>
      </c>
      <c r="B3" s="95"/>
      <c r="C3" s="95"/>
      <c r="D3" s="96" t="s">
        <v>516</v>
      </c>
      <c r="E3" s="96" t="s">
        <v>517</v>
      </c>
      <c r="F3" s="96" t="s">
        <v>518</v>
      </c>
      <c r="G3" s="96" t="s">
        <v>519</v>
      </c>
      <c r="H3" s="96" t="s">
        <v>520</v>
      </c>
      <c r="I3" s="94"/>
      <c r="J3" s="101" t="s">
        <v>187</v>
      </c>
      <c r="K3" s="101"/>
      <c r="L3" s="101"/>
      <c r="M3" s="102" t="s">
        <v>516</v>
      </c>
      <c r="N3" s="103" t="s">
        <v>517</v>
      </c>
      <c r="O3" s="103" t="s">
        <v>518</v>
      </c>
      <c r="P3" s="103" t="s">
        <v>519</v>
      </c>
      <c r="Q3" s="104" t="s">
        <v>520</v>
      </c>
      <c r="R3" s="94"/>
    </row>
    <row r="4" spans="1:18" ht="23" x14ac:dyDescent="0.35">
      <c r="A4" s="97" t="s">
        <v>521</v>
      </c>
      <c r="B4" s="97" t="s">
        <v>522</v>
      </c>
      <c r="C4" s="97" t="s">
        <v>523</v>
      </c>
      <c r="D4" s="98">
        <v>957.49999999999943</v>
      </c>
      <c r="E4" s="99">
        <v>30</v>
      </c>
      <c r="F4" s="98">
        <v>31.916666666666647</v>
      </c>
      <c r="G4" s="98">
        <v>3.0105946684894036</v>
      </c>
      <c r="H4" s="98">
        <v>4.103803463575942E-3</v>
      </c>
      <c r="I4" s="94"/>
      <c r="J4" s="105" t="s">
        <v>521</v>
      </c>
      <c r="K4" s="105" t="s">
        <v>522</v>
      </c>
      <c r="L4" s="106" t="s">
        <v>523</v>
      </c>
      <c r="M4" s="107">
        <v>957.49999999999943</v>
      </c>
      <c r="N4" s="108">
        <v>30</v>
      </c>
      <c r="O4" s="109">
        <v>31.916666666666647</v>
      </c>
      <c r="P4" s="109">
        <v>3.0105946684894036</v>
      </c>
      <c r="Q4" s="110">
        <v>4.103803463575942E-3</v>
      </c>
      <c r="R4" s="94"/>
    </row>
    <row r="5" spans="1:18" x14ac:dyDescent="0.35">
      <c r="A5" s="97"/>
      <c r="B5" s="97"/>
      <c r="C5" s="97" t="s">
        <v>524</v>
      </c>
      <c r="D5" s="98">
        <v>729.04627403258075</v>
      </c>
      <c r="E5" s="99">
        <v>1</v>
      </c>
      <c r="F5" s="98">
        <v>729.04627403258075</v>
      </c>
      <c r="G5" s="98">
        <v>68.768548063223619</v>
      </c>
      <c r="H5" s="98">
        <v>2.3028068136391682E-8</v>
      </c>
      <c r="I5" s="94"/>
      <c r="J5" s="111"/>
      <c r="K5" s="111"/>
      <c r="L5" s="111" t="s">
        <v>524</v>
      </c>
      <c r="M5" s="112">
        <v>729.04627403258075</v>
      </c>
      <c r="N5" s="113">
        <v>1</v>
      </c>
      <c r="O5" s="114">
        <v>729.04627403258075</v>
      </c>
      <c r="P5" s="114">
        <v>68.768548063223619</v>
      </c>
      <c r="Q5" s="115">
        <v>2.3028068136391682E-8</v>
      </c>
      <c r="R5" s="94"/>
    </row>
    <row r="6" spans="1:18" ht="34.5" x14ac:dyDescent="0.35">
      <c r="A6" s="97"/>
      <c r="B6" s="97"/>
      <c r="C6" s="97" t="s">
        <v>525</v>
      </c>
      <c r="D6" s="98">
        <v>228.45372596741868</v>
      </c>
      <c r="E6" s="99">
        <v>29</v>
      </c>
      <c r="F6" s="98">
        <v>7.8777146885316789</v>
      </c>
      <c r="G6" s="98">
        <v>0.74307903418822396</v>
      </c>
      <c r="H6" s="98">
        <v>0.77725726994965205</v>
      </c>
      <c r="I6" s="94"/>
      <c r="J6" s="111"/>
      <c r="K6" s="116"/>
      <c r="L6" s="116" t="s">
        <v>525</v>
      </c>
      <c r="M6" s="117">
        <v>228.45372596741868</v>
      </c>
      <c r="N6" s="118">
        <v>29</v>
      </c>
      <c r="O6" s="119">
        <v>7.8777146885316789</v>
      </c>
      <c r="P6" s="119">
        <v>0.74307903418822396</v>
      </c>
      <c r="Q6" s="120">
        <v>0.77725726994965205</v>
      </c>
      <c r="R6" s="94"/>
    </row>
    <row r="7" spans="1:18" ht="23" x14ac:dyDescent="0.35">
      <c r="A7" s="97"/>
      <c r="B7" s="97" t="s">
        <v>526</v>
      </c>
      <c r="C7" s="97"/>
      <c r="D7" s="98">
        <v>243.83333333333331</v>
      </c>
      <c r="E7" s="99">
        <v>23</v>
      </c>
      <c r="F7" s="98">
        <v>10.601449275362318</v>
      </c>
      <c r="G7" s="100"/>
      <c r="H7" s="100"/>
      <c r="I7" s="94"/>
      <c r="J7" s="111"/>
      <c r="K7" s="116" t="s">
        <v>526</v>
      </c>
      <c r="L7" s="116"/>
      <c r="M7" s="117">
        <v>243.83333333333331</v>
      </c>
      <c r="N7" s="118">
        <v>23</v>
      </c>
      <c r="O7" s="119">
        <v>10.601449275362318</v>
      </c>
      <c r="P7" s="121"/>
      <c r="Q7" s="122"/>
      <c r="R7" s="94"/>
    </row>
    <row r="8" spans="1:18" x14ac:dyDescent="0.35">
      <c r="A8" s="97"/>
      <c r="B8" s="97" t="s">
        <v>186</v>
      </c>
      <c r="C8" s="97"/>
      <c r="D8" s="98">
        <v>1201.3333333333328</v>
      </c>
      <c r="E8" s="99">
        <v>53</v>
      </c>
      <c r="F8" s="100"/>
      <c r="G8" s="100"/>
      <c r="H8" s="100"/>
      <c r="I8" s="94"/>
      <c r="J8" s="123"/>
      <c r="K8" s="123" t="s">
        <v>186</v>
      </c>
      <c r="L8" s="123"/>
      <c r="M8" s="124">
        <v>1201.3333333333328</v>
      </c>
      <c r="N8" s="125">
        <v>53</v>
      </c>
      <c r="O8" s="126"/>
      <c r="P8" s="126"/>
      <c r="Q8" s="127"/>
      <c r="R8" s="94"/>
    </row>
    <row r="9" spans="1:18" ht="23" x14ac:dyDescent="0.35">
      <c r="A9" s="97" t="s">
        <v>527</v>
      </c>
      <c r="B9" s="97" t="s">
        <v>522</v>
      </c>
      <c r="C9" s="97" t="s">
        <v>523</v>
      </c>
      <c r="D9" s="98">
        <v>1364.0925925925935</v>
      </c>
      <c r="E9" s="99">
        <v>30</v>
      </c>
      <c r="F9" s="98">
        <v>45.469753086419786</v>
      </c>
      <c r="G9" s="98">
        <v>3.3753770446078164</v>
      </c>
      <c r="H9" s="98">
        <v>1.8676769982049707E-3</v>
      </c>
      <c r="I9" s="94"/>
    </row>
    <row r="10" spans="1:18" x14ac:dyDescent="0.35">
      <c r="A10" s="97"/>
      <c r="B10" s="97"/>
      <c r="C10" s="97" t="s">
        <v>524</v>
      </c>
      <c r="D10" s="98">
        <v>932.55401058715108</v>
      </c>
      <c r="E10" s="99">
        <v>1</v>
      </c>
      <c r="F10" s="98">
        <v>932.55401058715108</v>
      </c>
      <c r="G10" s="98">
        <v>69.226709769245218</v>
      </c>
      <c r="H10" s="98">
        <v>2.1730037706440548E-8</v>
      </c>
      <c r="I10" s="94"/>
      <c r="J10" s="150" t="s">
        <v>515</v>
      </c>
      <c r="K10" s="150"/>
      <c r="L10" s="150"/>
      <c r="M10" s="150"/>
      <c r="N10" s="150"/>
      <c r="O10" s="150"/>
      <c r="P10" s="150"/>
      <c r="Q10" s="150"/>
      <c r="R10" s="94"/>
    </row>
    <row r="11" spans="1:18" ht="34.5" x14ac:dyDescent="0.35">
      <c r="A11" s="97"/>
      <c r="B11" s="97"/>
      <c r="C11" s="97" t="s">
        <v>525</v>
      </c>
      <c r="D11" s="98">
        <v>431.53858200544244</v>
      </c>
      <c r="E11" s="99">
        <v>29</v>
      </c>
      <c r="F11" s="98">
        <v>14.88064075880836</v>
      </c>
      <c r="G11" s="98">
        <v>1.1046414334134231</v>
      </c>
      <c r="H11" s="98">
        <v>0.40756498929447649</v>
      </c>
      <c r="I11" s="94"/>
      <c r="J11" s="101" t="s">
        <v>187</v>
      </c>
      <c r="K11" s="101"/>
      <c r="L11" s="101"/>
      <c r="M11" s="102" t="s">
        <v>516</v>
      </c>
      <c r="N11" s="103" t="s">
        <v>517</v>
      </c>
      <c r="O11" s="103" t="s">
        <v>518</v>
      </c>
      <c r="P11" s="103" t="s">
        <v>519</v>
      </c>
      <c r="Q11" s="104" t="s">
        <v>520</v>
      </c>
      <c r="R11" s="94"/>
    </row>
    <row r="12" spans="1:18" ht="23" x14ac:dyDescent="0.35">
      <c r="A12" s="97"/>
      <c r="B12" s="97" t="s">
        <v>526</v>
      </c>
      <c r="C12" s="97"/>
      <c r="D12" s="98">
        <v>309.83333333333331</v>
      </c>
      <c r="E12" s="99">
        <v>23</v>
      </c>
      <c r="F12" s="98">
        <v>13.471014492753623</v>
      </c>
      <c r="G12" s="100"/>
      <c r="H12" s="100"/>
      <c r="I12" s="94"/>
      <c r="J12" s="105" t="s">
        <v>527</v>
      </c>
      <c r="K12" s="105" t="s">
        <v>522</v>
      </c>
      <c r="L12" s="106" t="s">
        <v>523</v>
      </c>
      <c r="M12" s="107">
        <v>1364.0925925925935</v>
      </c>
      <c r="N12" s="108">
        <v>30</v>
      </c>
      <c r="O12" s="109">
        <v>45.469753086419786</v>
      </c>
      <c r="P12" s="109">
        <v>3.3753770446078164</v>
      </c>
      <c r="Q12" s="110">
        <v>1.8676769982049707E-3</v>
      </c>
      <c r="R12" s="94"/>
    </row>
    <row r="13" spans="1:18" x14ac:dyDescent="0.35">
      <c r="A13" s="97"/>
      <c r="B13" s="97" t="s">
        <v>186</v>
      </c>
      <c r="C13" s="97"/>
      <c r="D13" s="98">
        <v>1673.9259259259268</v>
      </c>
      <c r="E13" s="99">
        <v>53</v>
      </c>
      <c r="F13" s="100"/>
      <c r="G13" s="100"/>
      <c r="H13" s="100"/>
      <c r="I13" s="94"/>
      <c r="J13" s="111"/>
      <c r="K13" s="111"/>
      <c r="L13" s="111" t="s">
        <v>524</v>
      </c>
      <c r="M13" s="112">
        <v>932.55401058715108</v>
      </c>
      <c r="N13" s="113">
        <v>1</v>
      </c>
      <c r="O13" s="114">
        <v>932.55401058715108</v>
      </c>
      <c r="P13" s="114">
        <v>69.226709769245218</v>
      </c>
      <c r="Q13" s="115">
        <v>2.1730037706440548E-8</v>
      </c>
      <c r="R13" s="94"/>
    </row>
    <row r="14" spans="1:18" ht="34.5" x14ac:dyDescent="0.35">
      <c r="J14" s="111"/>
      <c r="K14" s="116"/>
      <c r="L14" s="116" t="s">
        <v>525</v>
      </c>
      <c r="M14" s="117">
        <v>431.53858200544244</v>
      </c>
      <c r="N14" s="118">
        <v>29</v>
      </c>
      <c r="O14" s="119">
        <v>14.88064075880836</v>
      </c>
      <c r="P14" s="119">
        <v>1.1046414334134231</v>
      </c>
      <c r="Q14" s="120">
        <v>0.40756498929447649</v>
      </c>
      <c r="R14" s="94"/>
    </row>
    <row r="15" spans="1:18" ht="23" x14ac:dyDescent="0.35">
      <c r="J15" s="111"/>
      <c r="K15" s="116" t="s">
        <v>526</v>
      </c>
      <c r="L15" s="116"/>
      <c r="M15" s="117">
        <v>309.83333333333331</v>
      </c>
      <c r="N15" s="118">
        <v>23</v>
      </c>
      <c r="O15" s="119">
        <v>13.471014492753623</v>
      </c>
      <c r="P15" s="121"/>
      <c r="Q15" s="122"/>
      <c r="R15" s="94"/>
    </row>
    <row r="16" spans="1:18" x14ac:dyDescent="0.35">
      <c r="J16" s="123"/>
      <c r="K16" s="123" t="s">
        <v>186</v>
      </c>
      <c r="L16" s="123"/>
      <c r="M16" s="124">
        <v>1673.9259259259268</v>
      </c>
      <c r="N16" s="125">
        <v>53</v>
      </c>
      <c r="O16" s="126"/>
      <c r="P16" s="126"/>
      <c r="Q16" s="127"/>
      <c r="R16" s="94"/>
    </row>
  </sheetData>
  <mergeCells count="3">
    <mergeCell ref="A2:H2"/>
    <mergeCell ref="J2:Q2"/>
    <mergeCell ref="J10:Q1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C2348-F084-49F4-86B7-A6AAC2D75129}">
  <dimension ref="A1:R13"/>
  <sheetViews>
    <sheetView workbookViewId="0">
      <selection activeCell="R5" sqref="R5"/>
    </sheetView>
  </sheetViews>
  <sheetFormatPr defaultRowHeight="14.5" x14ac:dyDescent="0.35"/>
  <sheetData>
    <row r="1" spans="1:18" x14ac:dyDescent="0.35">
      <c r="A1" t="s">
        <v>529</v>
      </c>
      <c r="K1" t="s">
        <v>549</v>
      </c>
    </row>
    <row r="2" spans="1:18" x14ac:dyDescent="0.35">
      <c r="A2" s="151" t="s">
        <v>530</v>
      </c>
      <c r="B2" s="151"/>
      <c r="C2" s="151"/>
      <c r="D2" s="151"/>
      <c r="E2" s="151"/>
      <c r="F2" s="128"/>
      <c r="K2" s="151" t="s">
        <v>530</v>
      </c>
      <c r="L2" s="151"/>
      <c r="M2" s="151"/>
      <c r="N2" s="151"/>
      <c r="O2" s="151"/>
      <c r="P2" s="129"/>
    </row>
    <row r="3" spans="1:18" ht="35.5" x14ac:dyDescent="0.35">
      <c r="A3" s="130" t="s">
        <v>531</v>
      </c>
      <c r="B3" s="131" t="s">
        <v>532</v>
      </c>
      <c r="C3" s="131" t="s">
        <v>533</v>
      </c>
      <c r="D3" s="131" t="s">
        <v>534</v>
      </c>
      <c r="E3" s="131" t="s">
        <v>535</v>
      </c>
      <c r="F3" s="128"/>
      <c r="K3" s="130" t="s">
        <v>531</v>
      </c>
      <c r="L3" s="131" t="s">
        <v>532</v>
      </c>
      <c r="M3" s="131" t="s">
        <v>533</v>
      </c>
      <c r="N3" s="131" t="s">
        <v>534</v>
      </c>
      <c r="O3" s="131" t="s">
        <v>535</v>
      </c>
      <c r="P3" s="129"/>
    </row>
    <row r="4" spans="1:18" x14ac:dyDescent="0.35">
      <c r="A4" s="132" t="s">
        <v>536</v>
      </c>
      <c r="B4" s="136" t="s">
        <v>538</v>
      </c>
      <c r="C4" s="134">
        <v>0.60686426806263682</v>
      </c>
      <c r="D4" s="134">
        <v>0.59930396552537979</v>
      </c>
      <c r="E4" s="134">
        <v>3.0137092507558494</v>
      </c>
      <c r="F4" s="128"/>
      <c r="K4" s="132" t="s">
        <v>536</v>
      </c>
      <c r="L4" s="136" t="s">
        <v>550</v>
      </c>
      <c r="M4" s="134">
        <v>0.55710590065167376</v>
      </c>
      <c r="N4" s="134">
        <v>0.54858870643343671</v>
      </c>
      <c r="O4" s="134">
        <v>3.7758644332196818</v>
      </c>
      <c r="P4" s="129"/>
    </row>
    <row r="5" spans="1:18" ht="46" x14ac:dyDescent="0.35">
      <c r="A5" s="135" t="s">
        <v>537</v>
      </c>
      <c r="B5" s="135"/>
      <c r="C5" s="135"/>
      <c r="D5" s="135"/>
      <c r="E5" s="135"/>
      <c r="F5" s="128"/>
      <c r="K5" s="135" t="s">
        <v>537</v>
      </c>
      <c r="L5" s="135"/>
      <c r="M5" s="135"/>
      <c r="N5" s="135"/>
      <c r="O5" s="135"/>
      <c r="P5" s="129"/>
    </row>
    <row r="7" spans="1:18" x14ac:dyDescent="0.35">
      <c r="A7" t="s">
        <v>539</v>
      </c>
    </row>
    <row r="8" spans="1:18" x14ac:dyDescent="0.35">
      <c r="A8" s="151" t="s">
        <v>548</v>
      </c>
      <c r="B8" s="151"/>
      <c r="C8" s="151"/>
      <c r="D8" s="151"/>
      <c r="E8" s="151"/>
      <c r="F8" s="151"/>
      <c r="G8" s="151"/>
      <c r="H8" s="129"/>
      <c r="K8" s="151" t="s">
        <v>548</v>
      </c>
      <c r="L8" s="151"/>
      <c r="M8" s="151"/>
      <c r="N8" s="151"/>
      <c r="O8" s="151"/>
      <c r="P8" s="151"/>
      <c r="Q8" s="151"/>
      <c r="R8" s="129"/>
    </row>
    <row r="9" spans="1:18" ht="47" x14ac:dyDescent="0.35">
      <c r="A9" s="130" t="s">
        <v>531</v>
      </c>
      <c r="B9" s="152"/>
      <c r="C9" s="153" t="s">
        <v>540</v>
      </c>
      <c r="D9" s="153"/>
      <c r="E9" s="131" t="s">
        <v>541</v>
      </c>
      <c r="F9" s="131" t="s">
        <v>542</v>
      </c>
      <c r="G9" s="131" t="s">
        <v>520</v>
      </c>
      <c r="H9" s="129"/>
      <c r="K9" s="130" t="s">
        <v>531</v>
      </c>
      <c r="L9" s="152"/>
      <c r="M9" s="153" t="s">
        <v>540</v>
      </c>
      <c r="N9" s="153"/>
      <c r="O9" s="131" t="s">
        <v>541</v>
      </c>
      <c r="P9" s="131" t="s">
        <v>542</v>
      </c>
      <c r="Q9" s="131" t="s">
        <v>520</v>
      </c>
      <c r="R9" s="129"/>
    </row>
    <row r="10" spans="1:18" x14ac:dyDescent="0.35">
      <c r="A10" s="130"/>
      <c r="B10" s="152"/>
      <c r="C10" s="153" t="s">
        <v>543</v>
      </c>
      <c r="D10" s="153" t="s">
        <v>544</v>
      </c>
      <c r="E10" s="131" t="s">
        <v>545</v>
      </c>
      <c r="F10" s="131"/>
      <c r="G10" s="131"/>
      <c r="H10" s="129"/>
      <c r="K10" s="130"/>
      <c r="L10" s="152"/>
      <c r="M10" s="153" t="s">
        <v>543</v>
      </c>
      <c r="N10" s="153" t="s">
        <v>544</v>
      </c>
      <c r="O10" s="131" t="s">
        <v>545</v>
      </c>
      <c r="P10" s="131"/>
      <c r="Q10" s="131"/>
      <c r="R10" s="129"/>
    </row>
    <row r="11" spans="1:18" x14ac:dyDescent="0.35">
      <c r="A11" s="132" t="s">
        <v>536</v>
      </c>
      <c r="B11" s="133" t="s">
        <v>546</v>
      </c>
      <c r="C11" s="134">
        <v>20.196841883341303</v>
      </c>
      <c r="D11" s="134">
        <v>3.7335348028405497</v>
      </c>
      <c r="E11" s="135"/>
      <c r="F11" s="134">
        <v>5.4095764335650847</v>
      </c>
      <c r="G11" s="134">
        <v>1.6185635218074434E-6</v>
      </c>
      <c r="H11" s="129"/>
      <c r="K11" s="132" t="s">
        <v>536</v>
      </c>
      <c r="L11" s="133" t="s">
        <v>546</v>
      </c>
      <c r="M11" s="134">
        <v>14.43427173039921</v>
      </c>
      <c r="N11" s="134">
        <v>4.677731028199827</v>
      </c>
      <c r="O11" s="135"/>
      <c r="P11" s="134">
        <v>3.0857421351039247</v>
      </c>
      <c r="Q11" s="134">
        <v>3.2505640111558476E-3</v>
      </c>
      <c r="R11" s="129"/>
    </row>
    <row r="12" spans="1:18" x14ac:dyDescent="0.35">
      <c r="A12" s="133"/>
      <c r="B12" s="133" t="s">
        <v>506</v>
      </c>
      <c r="C12" s="134">
        <v>0.32413261207791472</v>
      </c>
      <c r="D12" s="134">
        <v>3.6178164813096887E-2</v>
      </c>
      <c r="E12" s="134">
        <v>0.7790149344284979</v>
      </c>
      <c r="F12" s="134">
        <v>8.9593436746292667</v>
      </c>
      <c r="G12" s="134">
        <v>4.011826754124104E-12</v>
      </c>
      <c r="H12" s="129"/>
      <c r="K12" s="133"/>
      <c r="L12" s="133" t="s">
        <v>506</v>
      </c>
      <c r="M12" s="134">
        <v>0.36659132091685187</v>
      </c>
      <c r="N12" s="134">
        <v>4.5327479995846166E-2</v>
      </c>
      <c r="O12" s="134">
        <v>0.74639527105393277</v>
      </c>
      <c r="P12" s="134">
        <v>8.0876175104031045</v>
      </c>
      <c r="Q12" s="134">
        <v>9.2575619447556322E-11</v>
      </c>
      <c r="R12" s="129"/>
    </row>
    <row r="13" spans="1:18" ht="57.5" x14ac:dyDescent="0.35">
      <c r="A13" s="135" t="s">
        <v>547</v>
      </c>
      <c r="B13" s="135"/>
      <c r="C13" s="135"/>
      <c r="D13" s="135"/>
      <c r="E13" s="135"/>
      <c r="F13" s="135"/>
      <c r="G13" s="135"/>
      <c r="H13" s="129"/>
      <c r="K13" s="135" t="s">
        <v>551</v>
      </c>
      <c r="L13" s="135"/>
      <c r="M13" s="135"/>
      <c r="N13" s="135"/>
      <c r="O13" s="135"/>
      <c r="P13" s="135"/>
      <c r="Q13" s="135"/>
      <c r="R13" s="129"/>
    </row>
  </sheetData>
  <mergeCells count="6">
    <mergeCell ref="A2:E2"/>
    <mergeCell ref="A8:G8"/>
    <mergeCell ref="B9:D10"/>
    <mergeCell ref="K2:O2"/>
    <mergeCell ref="K8:Q8"/>
    <mergeCell ref="L9:N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61CAF-DFD4-42FD-9A21-1D9DC1D2B53F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J98"/>
  <sheetViews>
    <sheetView zoomScale="70" zoomScaleNormal="70" workbookViewId="0">
      <selection activeCell="AL11" sqref="AL11"/>
    </sheetView>
  </sheetViews>
  <sheetFormatPr defaultRowHeight="14.5" x14ac:dyDescent="0.35"/>
  <cols>
    <col min="1" max="1" width="4.7265625" bestFit="1" customWidth="1"/>
    <col min="2" max="2" width="16.08984375" bestFit="1" customWidth="1"/>
    <col min="3" max="4" width="7" bestFit="1" customWidth="1"/>
    <col min="5" max="6" width="6.7265625" bestFit="1" customWidth="1"/>
    <col min="7" max="8" width="6.08984375" bestFit="1" customWidth="1"/>
    <col min="9" max="12" width="6.7265625" bestFit="1" customWidth="1"/>
    <col min="13" max="13" width="7" bestFit="1" customWidth="1"/>
    <col min="14" max="14" width="6.7265625" bestFit="1" customWidth="1"/>
    <col min="15" max="15" width="6.08984375" bestFit="1" customWidth="1"/>
    <col min="16" max="16" width="7" bestFit="1" customWidth="1"/>
    <col min="17" max="20" width="6.08984375" bestFit="1" customWidth="1"/>
    <col min="21" max="21" width="6.7265625" bestFit="1" customWidth="1"/>
    <col min="22" max="22" width="6.08984375" bestFit="1" customWidth="1"/>
    <col min="23" max="23" width="6.7265625" bestFit="1" customWidth="1"/>
    <col min="24" max="25" width="6.08984375" bestFit="1" customWidth="1"/>
    <col min="26" max="26" width="6.7265625" bestFit="1" customWidth="1"/>
    <col min="27" max="27" width="7" bestFit="1" customWidth="1"/>
    <col min="28" max="30" width="6.08984375" bestFit="1" customWidth="1"/>
    <col min="31" max="31" width="6.7265625" bestFit="1" customWidth="1"/>
    <col min="32" max="32" width="6.08984375" bestFit="1" customWidth="1"/>
    <col min="33" max="33" width="5.90625" bestFit="1" customWidth="1"/>
  </cols>
  <sheetData>
    <row r="2" spans="1:36" ht="15.75" customHeight="1" x14ac:dyDescent="0.35">
      <c r="A2" s="156" t="s">
        <v>188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1"/>
      <c r="AJ2" s="24" t="s">
        <v>383</v>
      </c>
    </row>
    <row r="3" spans="1:36" ht="15.5" x14ac:dyDescent="0.35">
      <c r="A3" s="157" t="s">
        <v>187</v>
      </c>
      <c r="B3" s="157"/>
      <c r="C3" s="12" t="s">
        <v>332</v>
      </c>
      <c r="D3" s="12" t="s">
        <v>333</v>
      </c>
      <c r="E3" s="12" t="s">
        <v>334</v>
      </c>
      <c r="F3" s="12" t="s">
        <v>335</v>
      </c>
      <c r="G3" s="12" t="s">
        <v>336</v>
      </c>
      <c r="H3" s="12" t="s">
        <v>337</v>
      </c>
      <c r="I3" s="12" t="s">
        <v>338</v>
      </c>
      <c r="J3" s="12" t="s">
        <v>339</v>
      </c>
      <c r="K3" s="12" t="s">
        <v>340</v>
      </c>
      <c r="L3" s="12" t="s">
        <v>341</v>
      </c>
      <c r="M3" s="12" t="s">
        <v>342</v>
      </c>
      <c r="N3" s="12" t="s">
        <v>343</v>
      </c>
      <c r="O3" s="12" t="s">
        <v>344</v>
      </c>
      <c r="P3" s="12" t="s">
        <v>345</v>
      </c>
      <c r="Q3" s="12" t="s">
        <v>346</v>
      </c>
      <c r="R3" s="12" t="s">
        <v>347</v>
      </c>
      <c r="S3" s="12" t="s">
        <v>348</v>
      </c>
      <c r="T3" s="12" t="s">
        <v>349</v>
      </c>
      <c r="U3" s="12" t="s">
        <v>350</v>
      </c>
      <c r="V3" s="12" t="s">
        <v>351</v>
      </c>
      <c r="W3" s="12" t="s">
        <v>352</v>
      </c>
      <c r="X3" s="12" t="s">
        <v>353</v>
      </c>
      <c r="Y3" s="12" t="s">
        <v>354</v>
      </c>
      <c r="Z3" s="12" t="s">
        <v>355</v>
      </c>
      <c r="AA3" s="12" t="s">
        <v>356</v>
      </c>
      <c r="AB3" s="12" t="s">
        <v>357</v>
      </c>
      <c r="AC3" s="12" t="s">
        <v>358</v>
      </c>
      <c r="AD3" s="12" t="s">
        <v>359</v>
      </c>
      <c r="AE3" s="12" t="s">
        <v>360</v>
      </c>
      <c r="AF3" s="12" t="s">
        <v>361</v>
      </c>
      <c r="AG3" s="20" t="s">
        <v>186</v>
      </c>
      <c r="AH3" s="11"/>
    </row>
    <row r="4" spans="1:36" ht="18.75" customHeight="1" x14ac:dyDescent="0.35">
      <c r="A4" s="154" t="s">
        <v>332</v>
      </c>
      <c r="B4" s="13" t="s">
        <v>189</v>
      </c>
      <c r="C4" s="14">
        <v>1</v>
      </c>
      <c r="D4" s="15" t="s">
        <v>194</v>
      </c>
      <c r="E4" s="15" t="s">
        <v>195</v>
      </c>
      <c r="F4" s="16">
        <v>0.2604719590727827</v>
      </c>
      <c r="G4" s="15" t="s">
        <v>196</v>
      </c>
      <c r="H4" s="15" t="s">
        <v>197</v>
      </c>
      <c r="I4" s="16">
        <v>0.109388574652125</v>
      </c>
      <c r="J4" s="15" t="s">
        <v>198</v>
      </c>
      <c r="K4" s="16">
        <v>1.8978066284065776E-2</v>
      </c>
      <c r="L4" s="15" t="s">
        <v>199</v>
      </c>
      <c r="M4" s="15" t="s">
        <v>194</v>
      </c>
      <c r="N4" s="16">
        <v>0.25353440087776813</v>
      </c>
      <c r="O4" s="15" t="s">
        <v>200</v>
      </c>
      <c r="P4" s="15" t="s">
        <v>194</v>
      </c>
      <c r="Q4" s="16">
        <v>0.22100104019053723</v>
      </c>
      <c r="R4" s="15" t="s">
        <v>201</v>
      </c>
      <c r="S4" s="15" t="s">
        <v>202</v>
      </c>
      <c r="T4" s="16">
        <v>0.25978304725310297</v>
      </c>
      <c r="U4" s="15" t="s">
        <v>199</v>
      </c>
      <c r="V4" s="15" t="s">
        <v>203</v>
      </c>
      <c r="W4" s="16">
        <v>-3.7566828609613509E-2</v>
      </c>
      <c r="X4" s="15" t="s">
        <v>204</v>
      </c>
      <c r="Y4" s="15" t="s">
        <v>205</v>
      </c>
      <c r="Z4" s="16">
        <v>0.22510144630563686</v>
      </c>
      <c r="AA4" s="15" t="s">
        <v>194</v>
      </c>
      <c r="AB4" s="15" t="s">
        <v>206</v>
      </c>
      <c r="AC4" s="16">
        <v>0.17535595837776005</v>
      </c>
      <c r="AD4" s="15" t="s">
        <v>207</v>
      </c>
      <c r="AE4" s="16">
        <v>0.2154633778821847</v>
      </c>
      <c r="AF4" s="15" t="s">
        <v>208</v>
      </c>
      <c r="AG4" s="21" t="s">
        <v>364</v>
      </c>
      <c r="AH4" s="11"/>
      <c r="AJ4" t="s">
        <v>384</v>
      </c>
    </row>
    <row r="5" spans="1:36" ht="15.5" x14ac:dyDescent="0.35">
      <c r="A5" s="154"/>
      <c r="B5" s="13" t="s">
        <v>190</v>
      </c>
      <c r="C5" s="17"/>
      <c r="D5" s="16">
        <v>0</v>
      </c>
      <c r="E5" s="16">
        <v>3.3067219342198868E-2</v>
      </c>
      <c r="F5" s="16">
        <v>5.7136789621423822E-2</v>
      </c>
      <c r="G5" s="16">
        <v>2.4152478138210151E-4</v>
      </c>
      <c r="H5" s="16">
        <v>3.3212578136093796E-2</v>
      </c>
      <c r="I5" s="16">
        <v>0.43104964097244114</v>
      </c>
      <c r="J5" s="16">
        <v>3.8726861259874804E-2</v>
      </c>
      <c r="K5" s="16">
        <v>0.89165626514139262</v>
      </c>
      <c r="L5" s="16">
        <v>1.3502240331424688E-2</v>
      </c>
      <c r="M5" s="16">
        <v>0</v>
      </c>
      <c r="N5" s="16">
        <v>6.4335512611362056E-2</v>
      </c>
      <c r="O5" s="16">
        <v>1.1889260388866658E-2</v>
      </c>
      <c r="P5" s="16">
        <v>0</v>
      </c>
      <c r="Q5" s="16">
        <v>0.1082856889588487</v>
      </c>
      <c r="R5" s="16">
        <v>1.8214883064004885E-4</v>
      </c>
      <c r="S5" s="16">
        <v>2.220044578104334E-4</v>
      </c>
      <c r="T5" s="16">
        <v>5.782117865264641E-2</v>
      </c>
      <c r="U5" s="16">
        <v>1.3488142743230135E-2</v>
      </c>
      <c r="V5" s="16">
        <v>2.0740629501919908E-3</v>
      </c>
      <c r="W5" s="16">
        <v>0.78739536170571378</v>
      </c>
      <c r="X5" s="16">
        <v>2.2477542663427428E-3</v>
      </c>
      <c r="Y5" s="16">
        <v>1.0114665500597218E-2</v>
      </c>
      <c r="Z5" s="16">
        <v>0.10172981282106444</v>
      </c>
      <c r="AA5" s="16">
        <v>0</v>
      </c>
      <c r="AB5" s="16">
        <v>2.2431137928911594E-5</v>
      </c>
      <c r="AC5" s="16">
        <v>0.2046907784483912</v>
      </c>
      <c r="AD5" s="16">
        <v>5.7293001034940498E-3</v>
      </c>
      <c r="AE5" s="16">
        <v>0.11764874117021278</v>
      </c>
      <c r="AF5" s="16">
        <v>8.7999900682316431E-3</v>
      </c>
      <c r="AG5" s="19">
        <v>1.1060591383349314E-8</v>
      </c>
      <c r="AH5" s="11"/>
      <c r="AJ5" s="25"/>
    </row>
    <row r="6" spans="1:36" ht="15.5" x14ac:dyDescent="0.35">
      <c r="A6" s="154"/>
      <c r="B6" s="13" t="s">
        <v>191</v>
      </c>
      <c r="C6" s="14">
        <v>54</v>
      </c>
      <c r="D6" s="14">
        <v>54</v>
      </c>
      <c r="E6" s="14">
        <v>54</v>
      </c>
      <c r="F6" s="14">
        <v>54</v>
      </c>
      <c r="G6" s="14">
        <v>54</v>
      </c>
      <c r="H6" s="14">
        <v>54</v>
      </c>
      <c r="I6" s="14">
        <v>54</v>
      </c>
      <c r="J6" s="14">
        <v>54</v>
      </c>
      <c r="K6" s="14">
        <v>54</v>
      </c>
      <c r="L6" s="14">
        <v>54</v>
      </c>
      <c r="M6" s="14">
        <v>54</v>
      </c>
      <c r="N6" s="14">
        <v>54</v>
      </c>
      <c r="O6" s="14">
        <v>54</v>
      </c>
      <c r="P6" s="14">
        <v>54</v>
      </c>
      <c r="Q6" s="14">
        <v>54</v>
      </c>
      <c r="R6" s="14">
        <v>54</v>
      </c>
      <c r="S6" s="14">
        <v>54</v>
      </c>
      <c r="T6" s="14">
        <v>54</v>
      </c>
      <c r="U6" s="14">
        <v>54</v>
      </c>
      <c r="V6" s="14">
        <v>54</v>
      </c>
      <c r="W6" s="14">
        <v>54</v>
      </c>
      <c r="X6" s="14">
        <v>54</v>
      </c>
      <c r="Y6" s="14">
        <v>54</v>
      </c>
      <c r="Z6" s="14">
        <v>54</v>
      </c>
      <c r="AA6" s="14">
        <v>54</v>
      </c>
      <c r="AB6" s="14">
        <v>54</v>
      </c>
      <c r="AC6" s="14">
        <v>54</v>
      </c>
      <c r="AD6" s="14">
        <v>54</v>
      </c>
      <c r="AE6" s="14">
        <v>54</v>
      </c>
      <c r="AF6" s="14">
        <v>54</v>
      </c>
      <c r="AG6" s="22">
        <v>54</v>
      </c>
      <c r="AH6" s="11"/>
      <c r="AJ6" s="25" t="s">
        <v>385</v>
      </c>
    </row>
    <row r="7" spans="1:36" ht="18.75" customHeight="1" x14ac:dyDescent="0.35">
      <c r="A7" s="154" t="s">
        <v>333</v>
      </c>
      <c r="B7" s="13" t="s">
        <v>189</v>
      </c>
      <c r="C7" s="15" t="s">
        <v>194</v>
      </c>
      <c r="D7" s="14">
        <v>1</v>
      </c>
      <c r="E7" s="15" t="s">
        <v>195</v>
      </c>
      <c r="F7" s="16">
        <v>0.2604719590727827</v>
      </c>
      <c r="G7" s="15" t="s">
        <v>196</v>
      </c>
      <c r="H7" s="15" t="s">
        <v>197</v>
      </c>
      <c r="I7" s="16">
        <v>0.109388574652125</v>
      </c>
      <c r="J7" s="15" t="s">
        <v>198</v>
      </c>
      <c r="K7" s="16">
        <v>1.8978066284065776E-2</v>
      </c>
      <c r="L7" s="15" t="s">
        <v>199</v>
      </c>
      <c r="M7" s="15" t="s">
        <v>194</v>
      </c>
      <c r="N7" s="16">
        <v>0.25353440087776813</v>
      </c>
      <c r="O7" s="15" t="s">
        <v>200</v>
      </c>
      <c r="P7" s="15" t="s">
        <v>194</v>
      </c>
      <c r="Q7" s="16">
        <v>0.22100104019053723</v>
      </c>
      <c r="R7" s="15" t="s">
        <v>201</v>
      </c>
      <c r="S7" s="15" t="s">
        <v>202</v>
      </c>
      <c r="T7" s="16">
        <v>0.25978304725310297</v>
      </c>
      <c r="U7" s="15" t="s">
        <v>199</v>
      </c>
      <c r="V7" s="15" t="s">
        <v>203</v>
      </c>
      <c r="W7" s="16">
        <v>-3.7566828609613509E-2</v>
      </c>
      <c r="X7" s="15" t="s">
        <v>204</v>
      </c>
      <c r="Y7" s="15" t="s">
        <v>205</v>
      </c>
      <c r="Z7" s="16">
        <v>0.22510144630563686</v>
      </c>
      <c r="AA7" s="15" t="s">
        <v>194</v>
      </c>
      <c r="AB7" s="15" t="s">
        <v>206</v>
      </c>
      <c r="AC7" s="16">
        <v>0.17535595837776005</v>
      </c>
      <c r="AD7" s="15" t="s">
        <v>207</v>
      </c>
      <c r="AE7" s="16">
        <v>0.2154633778821847</v>
      </c>
      <c r="AF7" s="15" t="s">
        <v>208</v>
      </c>
      <c r="AG7" s="21" t="s">
        <v>364</v>
      </c>
      <c r="AH7" s="11"/>
      <c r="AJ7" s="25"/>
    </row>
    <row r="8" spans="1:36" ht="15.5" x14ac:dyDescent="0.35">
      <c r="A8" s="154"/>
      <c r="B8" s="13" t="s">
        <v>190</v>
      </c>
      <c r="C8" s="16">
        <v>0</v>
      </c>
      <c r="D8" s="17"/>
      <c r="E8" s="16">
        <v>3.3067219342198868E-2</v>
      </c>
      <c r="F8" s="16">
        <v>5.7136789621423822E-2</v>
      </c>
      <c r="G8" s="16">
        <v>2.4152478138210151E-4</v>
      </c>
      <c r="H8" s="16">
        <v>3.3212578136093796E-2</v>
      </c>
      <c r="I8" s="16">
        <v>0.43104964097244114</v>
      </c>
      <c r="J8" s="16">
        <v>3.8726861259874804E-2</v>
      </c>
      <c r="K8" s="16">
        <v>0.89165626514139262</v>
      </c>
      <c r="L8" s="16">
        <v>1.3502240331424688E-2</v>
      </c>
      <c r="M8" s="16">
        <v>0</v>
      </c>
      <c r="N8" s="16">
        <v>6.4335512611362056E-2</v>
      </c>
      <c r="O8" s="16">
        <v>1.1889260388866658E-2</v>
      </c>
      <c r="P8" s="16">
        <v>0</v>
      </c>
      <c r="Q8" s="16">
        <v>0.1082856889588487</v>
      </c>
      <c r="R8" s="16">
        <v>1.8214883064004885E-4</v>
      </c>
      <c r="S8" s="16">
        <v>2.220044578104334E-4</v>
      </c>
      <c r="T8" s="16">
        <v>5.782117865264641E-2</v>
      </c>
      <c r="U8" s="16">
        <v>1.3488142743230135E-2</v>
      </c>
      <c r="V8" s="16">
        <v>2.0740629501919908E-3</v>
      </c>
      <c r="W8" s="16">
        <v>0.78739536170571378</v>
      </c>
      <c r="X8" s="16">
        <v>2.2477542663427428E-3</v>
      </c>
      <c r="Y8" s="16">
        <v>1.0114665500597218E-2</v>
      </c>
      <c r="Z8" s="16">
        <v>0.10172981282106444</v>
      </c>
      <c r="AA8" s="16">
        <v>0</v>
      </c>
      <c r="AB8" s="16">
        <v>2.2431137928911594E-5</v>
      </c>
      <c r="AC8" s="16">
        <v>0.2046907784483912</v>
      </c>
      <c r="AD8" s="16">
        <v>5.7293001034940498E-3</v>
      </c>
      <c r="AE8" s="16">
        <v>0.11764874117021278</v>
      </c>
      <c r="AF8" s="16">
        <v>8.7999900682316431E-3</v>
      </c>
      <c r="AG8" s="19">
        <v>1.1060591383349314E-8</v>
      </c>
      <c r="AH8" s="11"/>
      <c r="AJ8" s="25" t="s">
        <v>363</v>
      </c>
    </row>
    <row r="9" spans="1:36" ht="15.5" x14ac:dyDescent="0.35">
      <c r="A9" s="154"/>
      <c r="B9" s="13" t="s">
        <v>191</v>
      </c>
      <c r="C9" s="14">
        <v>54</v>
      </c>
      <c r="D9" s="14">
        <v>54</v>
      </c>
      <c r="E9" s="14">
        <v>54</v>
      </c>
      <c r="F9" s="14">
        <v>54</v>
      </c>
      <c r="G9" s="14">
        <v>54</v>
      </c>
      <c r="H9" s="14">
        <v>54</v>
      </c>
      <c r="I9" s="14">
        <v>54</v>
      </c>
      <c r="J9" s="14">
        <v>54</v>
      </c>
      <c r="K9" s="14">
        <v>54</v>
      </c>
      <c r="L9" s="14">
        <v>54</v>
      </c>
      <c r="M9" s="14">
        <v>54</v>
      </c>
      <c r="N9" s="14">
        <v>54</v>
      </c>
      <c r="O9" s="14">
        <v>54</v>
      </c>
      <c r="P9" s="14">
        <v>54</v>
      </c>
      <c r="Q9" s="14">
        <v>54</v>
      </c>
      <c r="R9" s="14">
        <v>54</v>
      </c>
      <c r="S9" s="14">
        <v>54</v>
      </c>
      <c r="T9" s="14">
        <v>54</v>
      </c>
      <c r="U9" s="14">
        <v>54</v>
      </c>
      <c r="V9" s="14">
        <v>54</v>
      </c>
      <c r="W9" s="14">
        <v>54</v>
      </c>
      <c r="X9" s="14">
        <v>54</v>
      </c>
      <c r="Y9" s="14">
        <v>54</v>
      </c>
      <c r="Z9" s="14">
        <v>54</v>
      </c>
      <c r="AA9" s="14">
        <v>54</v>
      </c>
      <c r="AB9" s="14">
        <v>54</v>
      </c>
      <c r="AC9" s="14">
        <v>54</v>
      </c>
      <c r="AD9" s="14">
        <v>54</v>
      </c>
      <c r="AE9" s="14">
        <v>54</v>
      </c>
      <c r="AF9" s="14">
        <v>54</v>
      </c>
      <c r="AG9" s="22">
        <v>54</v>
      </c>
      <c r="AH9" s="11"/>
      <c r="AJ9" s="25"/>
    </row>
    <row r="10" spans="1:36" ht="18.75" customHeight="1" x14ac:dyDescent="0.35">
      <c r="A10" s="154" t="s">
        <v>334</v>
      </c>
      <c r="B10" s="13" t="s">
        <v>189</v>
      </c>
      <c r="C10" s="15" t="s">
        <v>195</v>
      </c>
      <c r="D10" s="15" t="s">
        <v>195</v>
      </c>
      <c r="E10" s="14">
        <v>1</v>
      </c>
      <c r="F10" s="15" t="s">
        <v>209</v>
      </c>
      <c r="G10" s="15" t="s">
        <v>210</v>
      </c>
      <c r="H10" s="16">
        <v>0.19908197406140643</v>
      </c>
      <c r="I10" s="16">
        <v>0.24598831905142199</v>
      </c>
      <c r="J10" s="16">
        <v>-7.8604753191741539E-2</v>
      </c>
      <c r="K10" s="16">
        <v>0.1510598860743024</v>
      </c>
      <c r="L10" s="16">
        <v>0.19895078623565565</v>
      </c>
      <c r="M10" s="15" t="s">
        <v>195</v>
      </c>
      <c r="N10" s="16">
        <v>0.12092019833317166</v>
      </c>
      <c r="O10" s="16">
        <v>6.749228380006328E-2</v>
      </c>
      <c r="P10" s="15" t="s">
        <v>195</v>
      </c>
      <c r="Q10" s="16">
        <v>9.1962119996671685E-2</v>
      </c>
      <c r="R10" s="15" t="s">
        <v>211</v>
      </c>
      <c r="S10" s="15" t="s">
        <v>212</v>
      </c>
      <c r="T10" s="16">
        <v>0.22034181989307725</v>
      </c>
      <c r="U10" s="16">
        <v>0.14458548050559103</v>
      </c>
      <c r="V10" s="15" t="s">
        <v>213</v>
      </c>
      <c r="W10" s="15" t="s">
        <v>214</v>
      </c>
      <c r="X10" s="15" t="s">
        <v>215</v>
      </c>
      <c r="Y10" s="16">
        <v>0.11657758110920016</v>
      </c>
      <c r="Z10" s="15" t="s">
        <v>199</v>
      </c>
      <c r="AA10" s="15" t="s">
        <v>195</v>
      </c>
      <c r="AB10" s="16">
        <v>0.18854300506050692</v>
      </c>
      <c r="AC10" s="16">
        <v>0.20297315986582343</v>
      </c>
      <c r="AD10" s="15" t="s">
        <v>216</v>
      </c>
      <c r="AE10" s="16">
        <v>4.8472013567862904E-2</v>
      </c>
      <c r="AF10" s="16">
        <v>0.16147069867025493</v>
      </c>
      <c r="AG10" s="21" t="s">
        <v>319</v>
      </c>
      <c r="AH10" s="11"/>
      <c r="AJ10" s="25" t="s">
        <v>386</v>
      </c>
    </row>
    <row r="11" spans="1:36" ht="15.5" x14ac:dyDescent="0.35">
      <c r="A11" s="154"/>
      <c r="B11" s="13" t="s">
        <v>190</v>
      </c>
      <c r="C11" s="16">
        <v>3.3067219342198868E-2</v>
      </c>
      <c r="D11" s="16">
        <v>3.3067219342198868E-2</v>
      </c>
      <c r="E11" s="17"/>
      <c r="F11" s="16">
        <v>5.4530343893576807E-4</v>
      </c>
      <c r="G11" s="16">
        <v>1.5129406628710939E-2</v>
      </c>
      <c r="H11" s="16">
        <v>0.14896195455136696</v>
      </c>
      <c r="I11" s="16">
        <v>7.2972433630416694E-2</v>
      </c>
      <c r="J11" s="16">
        <v>0.57208449455451138</v>
      </c>
      <c r="K11" s="16">
        <v>0.27555616688408108</v>
      </c>
      <c r="L11" s="16">
        <v>0.14923546015783709</v>
      </c>
      <c r="M11" s="16">
        <v>3.3067219342198868E-2</v>
      </c>
      <c r="N11" s="16">
        <v>0.38376026671994756</v>
      </c>
      <c r="O11" s="16">
        <v>0.62773769473548546</v>
      </c>
      <c r="P11" s="16">
        <v>3.3067219342198868E-2</v>
      </c>
      <c r="Q11" s="16">
        <v>0.50837380667857135</v>
      </c>
      <c r="R11" s="16">
        <v>3.79293287898851E-2</v>
      </c>
      <c r="S11" s="16">
        <v>9.950340993282829E-4</v>
      </c>
      <c r="T11" s="16">
        <v>0.10936929026851108</v>
      </c>
      <c r="U11" s="16">
        <v>0.2968952588220195</v>
      </c>
      <c r="V11" s="16">
        <v>6.8601758034871479E-3</v>
      </c>
      <c r="W11" s="16">
        <v>3.7182351803654467E-4</v>
      </c>
      <c r="X11" s="16">
        <v>7.6075844001284813E-3</v>
      </c>
      <c r="Y11" s="16">
        <v>0.40119468235184352</v>
      </c>
      <c r="Z11" s="16">
        <v>1.3659268826175908E-2</v>
      </c>
      <c r="AA11" s="16">
        <v>3.3067219342198868E-2</v>
      </c>
      <c r="AB11" s="16">
        <v>0.17213845102653658</v>
      </c>
      <c r="AC11" s="16">
        <v>0.14101739671239849</v>
      </c>
      <c r="AD11" s="16">
        <v>3.3780122634515983E-4</v>
      </c>
      <c r="AE11" s="16">
        <v>0.72779118000464438</v>
      </c>
      <c r="AF11" s="16">
        <v>0.24342371471099011</v>
      </c>
      <c r="AG11" s="19">
        <v>3.9770927700079854E-4</v>
      </c>
      <c r="AH11" s="11"/>
      <c r="AJ11" s="25"/>
    </row>
    <row r="12" spans="1:36" ht="15.5" x14ac:dyDescent="0.35">
      <c r="A12" s="154"/>
      <c r="B12" s="13" t="s">
        <v>191</v>
      </c>
      <c r="C12" s="14">
        <v>54</v>
      </c>
      <c r="D12" s="14">
        <v>54</v>
      </c>
      <c r="E12" s="14">
        <v>54</v>
      </c>
      <c r="F12" s="14">
        <v>54</v>
      </c>
      <c r="G12" s="14">
        <v>54</v>
      </c>
      <c r="H12" s="14">
        <v>54</v>
      </c>
      <c r="I12" s="14">
        <v>54</v>
      </c>
      <c r="J12" s="14">
        <v>54</v>
      </c>
      <c r="K12" s="14">
        <v>54</v>
      </c>
      <c r="L12" s="14">
        <v>54</v>
      </c>
      <c r="M12" s="14">
        <v>54</v>
      </c>
      <c r="N12" s="14">
        <v>54</v>
      </c>
      <c r="O12" s="14">
        <v>54</v>
      </c>
      <c r="P12" s="14">
        <v>54</v>
      </c>
      <c r="Q12" s="14">
        <v>54</v>
      </c>
      <c r="R12" s="14">
        <v>54</v>
      </c>
      <c r="S12" s="14">
        <v>54</v>
      </c>
      <c r="T12" s="14">
        <v>54</v>
      </c>
      <c r="U12" s="14">
        <v>54</v>
      </c>
      <c r="V12" s="14">
        <v>54</v>
      </c>
      <c r="W12" s="14">
        <v>54</v>
      </c>
      <c r="X12" s="14">
        <v>54</v>
      </c>
      <c r="Y12" s="14">
        <v>54</v>
      </c>
      <c r="Z12" s="14">
        <v>54</v>
      </c>
      <c r="AA12" s="14">
        <v>54</v>
      </c>
      <c r="AB12" s="14">
        <v>54</v>
      </c>
      <c r="AC12" s="14">
        <v>54</v>
      </c>
      <c r="AD12" s="14">
        <v>54</v>
      </c>
      <c r="AE12" s="14">
        <v>54</v>
      </c>
      <c r="AF12" s="14">
        <v>54</v>
      </c>
      <c r="AG12" s="22">
        <v>54</v>
      </c>
      <c r="AH12" s="11"/>
      <c r="AJ12" s="25" t="s">
        <v>387</v>
      </c>
    </row>
    <row r="13" spans="1:36" ht="18.75" customHeight="1" x14ac:dyDescent="0.35">
      <c r="A13" s="154" t="s">
        <v>335</v>
      </c>
      <c r="B13" s="13" t="s">
        <v>189</v>
      </c>
      <c r="C13" s="16">
        <v>0.2604719590727827</v>
      </c>
      <c r="D13" s="16">
        <v>0.2604719590727827</v>
      </c>
      <c r="E13" s="15" t="s">
        <v>209</v>
      </c>
      <c r="F13" s="14">
        <v>1</v>
      </c>
      <c r="G13" s="15" t="s">
        <v>217</v>
      </c>
      <c r="H13" s="16">
        <v>0.22985894062594775</v>
      </c>
      <c r="I13" s="16">
        <v>0.19312029739201186</v>
      </c>
      <c r="J13" s="16">
        <v>0.26233871984132812</v>
      </c>
      <c r="K13" s="15" t="s">
        <v>218</v>
      </c>
      <c r="L13" s="15" t="s">
        <v>219</v>
      </c>
      <c r="M13" s="16">
        <v>0.2604719590727827</v>
      </c>
      <c r="N13" s="16">
        <v>-2.4447028118757203E-3</v>
      </c>
      <c r="O13" s="16">
        <v>0.15605198639007528</v>
      </c>
      <c r="P13" s="16">
        <v>0.2604719590727827</v>
      </c>
      <c r="Q13" s="16">
        <v>0.17885919333263325</v>
      </c>
      <c r="R13" s="15" t="s">
        <v>220</v>
      </c>
      <c r="S13" s="15" t="s">
        <v>221</v>
      </c>
      <c r="T13" s="15" t="s">
        <v>222</v>
      </c>
      <c r="U13" s="16">
        <v>5.6033014960074769E-2</v>
      </c>
      <c r="V13" s="15" t="s">
        <v>223</v>
      </c>
      <c r="W13" s="15" t="s">
        <v>224</v>
      </c>
      <c r="X13" s="15" t="s">
        <v>225</v>
      </c>
      <c r="Y13" s="16">
        <v>0.16064175069566566</v>
      </c>
      <c r="Z13" s="16">
        <v>8.0452249127651185E-2</v>
      </c>
      <c r="AA13" s="16">
        <v>0.2604719590727827</v>
      </c>
      <c r="AB13" s="15" t="s">
        <v>226</v>
      </c>
      <c r="AC13" s="15" t="s">
        <v>227</v>
      </c>
      <c r="AD13" s="15" t="s">
        <v>228</v>
      </c>
      <c r="AE13" s="16">
        <v>0.22255738547424259</v>
      </c>
      <c r="AF13" s="15" t="s">
        <v>229</v>
      </c>
      <c r="AG13" s="21" t="s">
        <v>365</v>
      </c>
      <c r="AH13" s="11"/>
      <c r="AJ13" s="25"/>
    </row>
    <row r="14" spans="1:36" ht="15.5" x14ac:dyDescent="0.35">
      <c r="A14" s="154"/>
      <c r="B14" s="13" t="s">
        <v>190</v>
      </c>
      <c r="C14" s="16">
        <v>5.7136789621423822E-2</v>
      </c>
      <c r="D14" s="16">
        <v>5.7136789621423822E-2</v>
      </c>
      <c r="E14" s="16">
        <v>5.4530343893576807E-4</v>
      </c>
      <c r="F14" s="17"/>
      <c r="G14" s="16">
        <v>7.8634155203055143E-3</v>
      </c>
      <c r="H14" s="16">
        <v>9.4512590890778431E-2</v>
      </c>
      <c r="I14" s="16">
        <v>0.16177009336183501</v>
      </c>
      <c r="J14" s="16">
        <v>5.5315110750828629E-2</v>
      </c>
      <c r="K14" s="16">
        <v>3.1060439610707796E-2</v>
      </c>
      <c r="L14" s="16">
        <v>1.1452332796216453E-2</v>
      </c>
      <c r="M14" s="16">
        <v>5.7136789621423822E-2</v>
      </c>
      <c r="N14" s="16">
        <v>0.9860022462140694</v>
      </c>
      <c r="O14" s="16">
        <v>0.25981402090069727</v>
      </c>
      <c r="P14" s="16">
        <v>5.7136789621423822E-2</v>
      </c>
      <c r="Q14" s="16">
        <v>0.195647831138544</v>
      </c>
      <c r="R14" s="16">
        <v>4.4587852220912105E-2</v>
      </c>
      <c r="S14" s="16">
        <v>2.4048278212282749E-8</v>
      </c>
      <c r="T14" s="16">
        <v>4.2546827813850122E-2</v>
      </c>
      <c r="U14" s="16">
        <v>0.68736120208739193</v>
      </c>
      <c r="V14" s="16">
        <v>6.7832080843529532E-4</v>
      </c>
      <c r="W14" s="16">
        <v>7.3275277876980671E-4</v>
      </c>
      <c r="X14" s="16">
        <v>1.0211689653483734E-5</v>
      </c>
      <c r="Y14" s="16">
        <v>0.24588427517135364</v>
      </c>
      <c r="Z14" s="16">
        <v>0.56305742674635373</v>
      </c>
      <c r="AA14" s="16">
        <v>5.7136789621423822E-2</v>
      </c>
      <c r="AB14" s="16">
        <v>1.0200185048728844E-4</v>
      </c>
      <c r="AC14" s="16">
        <v>3.571501065484866E-2</v>
      </c>
      <c r="AD14" s="16">
        <v>1.1571818991678148E-4</v>
      </c>
      <c r="AE14" s="16">
        <v>0.10576016057360074</v>
      </c>
      <c r="AF14" s="16">
        <v>2.1627022289916232E-5</v>
      </c>
      <c r="AG14" s="19">
        <v>3.1152490823797484E-6</v>
      </c>
      <c r="AH14" s="11"/>
      <c r="AJ14" s="25" t="s">
        <v>388</v>
      </c>
    </row>
    <row r="15" spans="1:36" ht="15.5" x14ac:dyDescent="0.35">
      <c r="A15" s="154"/>
      <c r="B15" s="13" t="s">
        <v>191</v>
      </c>
      <c r="C15" s="14">
        <v>54</v>
      </c>
      <c r="D15" s="14">
        <v>54</v>
      </c>
      <c r="E15" s="14">
        <v>54</v>
      </c>
      <c r="F15" s="14">
        <v>54</v>
      </c>
      <c r="G15" s="14">
        <v>54</v>
      </c>
      <c r="H15" s="14">
        <v>54</v>
      </c>
      <c r="I15" s="14">
        <v>54</v>
      </c>
      <c r="J15" s="14">
        <v>54</v>
      </c>
      <c r="K15" s="14">
        <v>54</v>
      </c>
      <c r="L15" s="14">
        <v>54</v>
      </c>
      <c r="M15" s="14">
        <v>54</v>
      </c>
      <c r="N15" s="14">
        <v>54</v>
      </c>
      <c r="O15" s="14">
        <v>54</v>
      </c>
      <c r="P15" s="14">
        <v>54</v>
      </c>
      <c r="Q15" s="14">
        <v>54</v>
      </c>
      <c r="R15" s="14">
        <v>54</v>
      </c>
      <c r="S15" s="14">
        <v>54</v>
      </c>
      <c r="T15" s="14">
        <v>54</v>
      </c>
      <c r="U15" s="14">
        <v>54</v>
      </c>
      <c r="V15" s="14">
        <v>54</v>
      </c>
      <c r="W15" s="14">
        <v>54</v>
      </c>
      <c r="X15" s="14">
        <v>54</v>
      </c>
      <c r="Y15" s="14">
        <v>54</v>
      </c>
      <c r="Z15" s="14">
        <v>54</v>
      </c>
      <c r="AA15" s="14">
        <v>54</v>
      </c>
      <c r="AB15" s="14">
        <v>54</v>
      </c>
      <c r="AC15" s="14">
        <v>54</v>
      </c>
      <c r="AD15" s="14">
        <v>54</v>
      </c>
      <c r="AE15" s="14">
        <v>54</v>
      </c>
      <c r="AF15" s="14">
        <v>54</v>
      </c>
      <c r="AG15" s="22">
        <v>54</v>
      </c>
      <c r="AH15" s="11"/>
      <c r="AJ15" s="25"/>
    </row>
    <row r="16" spans="1:36" ht="18.75" customHeight="1" x14ac:dyDescent="0.35">
      <c r="A16" s="154" t="s">
        <v>336</v>
      </c>
      <c r="B16" s="13" t="s">
        <v>189</v>
      </c>
      <c r="C16" s="15" t="s">
        <v>196</v>
      </c>
      <c r="D16" s="15" t="s">
        <v>196</v>
      </c>
      <c r="E16" s="15" t="s">
        <v>210</v>
      </c>
      <c r="F16" s="15" t="s">
        <v>217</v>
      </c>
      <c r="G16" s="14">
        <v>1</v>
      </c>
      <c r="H16" s="15" t="s">
        <v>200</v>
      </c>
      <c r="I16" s="16">
        <v>0.12453455604105866</v>
      </c>
      <c r="J16" s="15" t="s">
        <v>230</v>
      </c>
      <c r="K16" s="15" t="s">
        <v>231</v>
      </c>
      <c r="L16" s="15" t="s">
        <v>232</v>
      </c>
      <c r="M16" s="15" t="s">
        <v>196</v>
      </c>
      <c r="N16" s="15" t="s">
        <v>233</v>
      </c>
      <c r="O16" s="15" t="s">
        <v>234</v>
      </c>
      <c r="P16" s="15" t="s">
        <v>196</v>
      </c>
      <c r="Q16" s="16">
        <v>0.10489635224475545</v>
      </c>
      <c r="R16" s="15" t="s">
        <v>235</v>
      </c>
      <c r="S16" s="15" t="s">
        <v>236</v>
      </c>
      <c r="T16" s="15" t="s">
        <v>229</v>
      </c>
      <c r="U16" s="15" t="s">
        <v>220</v>
      </c>
      <c r="V16" s="15" t="s">
        <v>237</v>
      </c>
      <c r="W16" s="16">
        <v>0.25332019855244969</v>
      </c>
      <c r="X16" s="15" t="s">
        <v>238</v>
      </c>
      <c r="Y16" s="15" t="s">
        <v>224</v>
      </c>
      <c r="Z16" s="16">
        <v>0.13374951173198688</v>
      </c>
      <c r="AA16" s="15" t="s">
        <v>196</v>
      </c>
      <c r="AB16" s="15" t="s">
        <v>239</v>
      </c>
      <c r="AC16" s="15" t="s">
        <v>240</v>
      </c>
      <c r="AD16" s="15" t="s">
        <v>241</v>
      </c>
      <c r="AE16" s="16">
        <v>0.20380187279300269</v>
      </c>
      <c r="AF16" s="15" t="s">
        <v>242</v>
      </c>
      <c r="AG16" s="21" t="s">
        <v>366</v>
      </c>
      <c r="AH16" s="11"/>
      <c r="AJ16" s="25" t="s">
        <v>389</v>
      </c>
    </row>
    <row r="17" spans="1:36" ht="15.5" x14ac:dyDescent="0.35">
      <c r="A17" s="154"/>
      <c r="B17" s="13" t="s">
        <v>190</v>
      </c>
      <c r="C17" s="16">
        <v>2.4152478138210151E-4</v>
      </c>
      <c r="D17" s="16">
        <v>2.4152478138210151E-4</v>
      </c>
      <c r="E17" s="16">
        <v>1.5129406628710939E-2</v>
      </c>
      <c r="F17" s="16">
        <v>7.8634155203055143E-3</v>
      </c>
      <c r="G17" s="17"/>
      <c r="H17" s="16">
        <v>1.1768242522796037E-2</v>
      </c>
      <c r="I17" s="16">
        <v>0.36959893549808132</v>
      </c>
      <c r="J17" s="16">
        <v>1.7469978757537821E-3</v>
      </c>
      <c r="K17" s="16">
        <v>6.5511378138699726E-3</v>
      </c>
      <c r="L17" s="16">
        <v>1.2391077508113978E-4</v>
      </c>
      <c r="M17" s="16">
        <v>2.4152478138210151E-4</v>
      </c>
      <c r="N17" s="16">
        <v>2.6062206464693449E-3</v>
      </c>
      <c r="O17" s="16">
        <v>3.9285768193220794E-3</v>
      </c>
      <c r="P17" s="16">
        <v>2.4152478138210151E-4</v>
      </c>
      <c r="Q17" s="16">
        <v>0.45032262248407218</v>
      </c>
      <c r="R17" s="16">
        <v>2.517585467844706E-4</v>
      </c>
      <c r="S17" s="16">
        <v>3.8780708222328037E-5</v>
      </c>
      <c r="T17" s="16">
        <v>2.1246423702747857E-5</v>
      </c>
      <c r="U17" s="16">
        <v>4.4915709346523149E-2</v>
      </c>
      <c r="V17" s="16">
        <v>9.7625805518096311E-6</v>
      </c>
      <c r="W17" s="16">
        <v>6.4568836687610098E-2</v>
      </c>
      <c r="X17" s="16">
        <v>4.4453722735648618E-4</v>
      </c>
      <c r="Y17" s="16">
        <v>7.1440492722797222E-4</v>
      </c>
      <c r="Z17" s="16">
        <v>0.33494678238417386</v>
      </c>
      <c r="AA17" s="16">
        <v>2.4152478138210151E-4</v>
      </c>
      <c r="AB17" s="16">
        <v>4.197240680620757E-6</v>
      </c>
      <c r="AC17" s="16">
        <v>2.3091995049491828E-2</v>
      </c>
      <c r="AD17" s="16">
        <v>1.9346033599428468E-3</v>
      </c>
      <c r="AE17" s="16">
        <v>0.13936705467729729</v>
      </c>
      <c r="AF17" s="16">
        <v>6.4269087423798139E-4</v>
      </c>
      <c r="AG17" s="19">
        <v>6.1123114093494806E-10</v>
      </c>
      <c r="AH17" s="11"/>
      <c r="AJ17" s="25"/>
    </row>
    <row r="18" spans="1:36" ht="15.5" x14ac:dyDescent="0.35">
      <c r="A18" s="154"/>
      <c r="B18" s="13" t="s">
        <v>191</v>
      </c>
      <c r="C18" s="14">
        <v>54</v>
      </c>
      <c r="D18" s="14">
        <v>54</v>
      </c>
      <c r="E18" s="14">
        <v>54</v>
      </c>
      <c r="F18" s="14">
        <v>54</v>
      </c>
      <c r="G18" s="14">
        <v>54</v>
      </c>
      <c r="H18" s="14">
        <v>54</v>
      </c>
      <c r="I18" s="14">
        <v>54</v>
      </c>
      <c r="J18" s="14">
        <v>54</v>
      </c>
      <c r="K18" s="14">
        <v>54</v>
      </c>
      <c r="L18" s="14">
        <v>54</v>
      </c>
      <c r="M18" s="14">
        <v>54</v>
      </c>
      <c r="N18" s="14">
        <v>54</v>
      </c>
      <c r="O18" s="14">
        <v>54</v>
      </c>
      <c r="P18" s="14">
        <v>54</v>
      </c>
      <c r="Q18" s="14">
        <v>54</v>
      </c>
      <c r="R18" s="14">
        <v>54</v>
      </c>
      <c r="S18" s="14">
        <v>54</v>
      </c>
      <c r="T18" s="14">
        <v>54</v>
      </c>
      <c r="U18" s="14">
        <v>54</v>
      </c>
      <c r="V18" s="14">
        <v>54</v>
      </c>
      <c r="W18" s="14">
        <v>54</v>
      </c>
      <c r="X18" s="14">
        <v>54</v>
      </c>
      <c r="Y18" s="14">
        <v>54</v>
      </c>
      <c r="Z18" s="14">
        <v>54</v>
      </c>
      <c r="AA18" s="14">
        <v>54</v>
      </c>
      <c r="AB18" s="14">
        <v>54</v>
      </c>
      <c r="AC18" s="14">
        <v>54</v>
      </c>
      <c r="AD18" s="14">
        <v>54</v>
      </c>
      <c r="AE18" s="14">
        <v>54</v>
      </c>
      <c r="AF18" s="14">
        <v>54</v>
      </c>
      <c r="AG18" s="22">
        <v>54</v>
      </c>
      <c r="AH18" s="11"/>
      <c r="AJ18" s="25" t="s">
        <v>362</v>
      </c>
    </row>
    <row r="19" spans="1:36" ht="18.75" customHeight="1" x14ac:dyDescent="0.35">
      <c r="A19" s="154" t="s">
        <v>337</v>
      </c>
      <c r="B19" s="13" t="s">
        <v>189</v>
      </c>
      <c r="C19" s="15" t="s">
        <v>197</v>
      </c>
      <c r="D19" s="15" t="s">
        <v>197</v>
      </c>
      <c r="E19" s="16">
        <v>0.19908197406140643</v>
      </c>
      <c r="F19" s="16">
        <v>0.22985894062594775</v>
      </c>
      <c r="G19" s="15" t="s">
        <v>200</v>
      </c>
      <c r="H19" s="14">
        <v>1</v>
      </c>
      <c r="I19" s="15" t="s">
        <v>243</v>
      </c>
      <c r="J19" s="16">
        <v>0.17205817816361479</v>
      </c>
      <c r="K19" s="16">
        <v>0.21690996479137392</v>
      </c>
      <c r="L19" s="16">
        <v>9.8873261467982115E-2</v>
      </c>
      <c r="M19" s="15" t="s">
        <v>197</v>
      </c>
      <c r="N19" s="15" t="s">
        <v>244</v>
      </c>
      <c r="O19" s="15" t="s">
        <v>245</v>
      </c>
      <c r="P19" s="15" t="s">
        <v>197</v>
      </c>
      <c r="Q19" s="16">
        <v>0.18422624390237372</v>
      </c>
      <c r="R19" s="16">
        <v>9.3049183528700702E-2</v>
      </c>
      <c r="S19" s="15" t="s">
        <v>205</v>
      </c>
      <c r="T19" s="16">
        <v>0.10138706018018762</v>
      </c>
      <c r="U19" s="16">
        <v>0.18043377600815697</v>
      </c>
      <c r="V19" s="15" t="s">
        <v>246</v>
      </c>
      <c r="W19" s="16">
        <v>0.23824819687445176</v>
      </c>
      <c r="X19" s="15" t="s">
        <v>247</v>
      </c>
      <c r="Y19" s="15" t="s">
        <v>248</v>
      </c>
      <c r="Z19" s="16">
        <v>0.24663275500494178</v>
      </c>
      <c r="AA19" s="15" t="s">
        <v>197</v>
      </c>
      <c r="AB19" s="15" t="s">
        <v>249</v>
      </c>
      <c r="AC19" s="15" t="s">
        <v>250</v>
      </c>
      <c r="AD19" s="15" t="s">
        <v>251</v>
      </c>
      <c r="AE19" s="16">
        <v>0.17312680357556945</v>
      </c>
      <c r="AF19" s="15" t="s">
        <v>252</v>
      </c>
      <c r="AG19" s="21" t="s">
        <v>367</v>
      </c>
      <c r="AH19" s="11"/>
      <c r="AJ19" s="25"/>
    </row>
    <row r="20" spans="1:36" ht="15.5" x14ac:dyDescent="0.35">
      <c r="A20" s="154"/>
      <c r="B20" s="13" t="s">
        <v>190</v>
      </c>
      <c r="C20" s="16">
        <v>3.3212578136093796E-2</v>
      </c>
      <c r="D20" s="16">
        <v>3.3212578136093796E-2</v>
      </c>
      <c r="E20" s="16">
        <v>0.14896195455136696</v>
      </c>
      <c r="F20" s="16">
        <v>9.4512590890778431E-2</v>
      </c>
      <c r="G20" s="16">
        <v>1.1768242522796037E-2</v>
      </c>
      <c r="H20" s="17"/>
      <c r="I20" s="16">
        <v>5.0354177838597426E-6</v>
      </c>
      <c r="J20" s="16">
        <v>0.2134693643800511</v>
      </c>
      <c r="K20" s="16">
        <v>0.11514538166769075</v>
      </c>
      <c r="L20" s="16">
        <v>0.47689086354914145</v>
      </c>
      <c r="M20" s="16">
        <v>3.3212578136093796E-2</v>
      </c>
      <c r="N20" s="16">
        <v>1.2807315508750274E-2</v>
      </c>
      <c r="O20" s="16">
        <v>1.7853008174704813E-2</v>
      </c>
      <c r="P20" s="16">
        <v>3.3212578136093796E-2</v>
      </c>
      <c r="Q20" s="16">
        <v>0.1823511622986746</v>
      </c>
      <c r="R20" s="16">
        <v>0.5033527082385657</v>
      </c>
      <c r="S20" s="16">
        <v>1.0066766338350379E-2</v>
      </c>
      <c r="T20" s="16">
        <v>0.46570226686568983</v>
      </c>
      <c r="U20" s="16">
        <v>0.19167734392804303</v>
      </c>
      <c r="V20" s="16">
        <v>3.6530387510600414E-2</v>
      </c>
      <c r="W20" s="16">
        <v>8.276340950735521E-2</v>
      </c>
      <c r="X20" s="16">
        <v>2.2067060753364728E-2</v>
      </c>
      <c r="Y20" s="16">
        <v>9.6536861080804819E-3</v>
      </c>
      <c r="Z20" s="16">
        <v>7.2200638079669061E-2</v>
      </c>
      <c r="AA20" s="16">
        <v>3.3212578136093796E-2</v>
      </c>
      <c r="AB20" s="16">
        <v>7.3911501856300478E-3</v>
      </c>
      <c r="AC20" s="16">
        <v>3.5415604487253035E-3</v>
      </c>
      <c r="AD20" s="16">
        <v>4.2749308098433596E-3</v>
      </c>
      <c r="AE20" s="16">
        <v>0.21059630847102639</v>
      </c>
      <c r="AF20" s="16">
        <v>6.2493124342288594E-3</v>
      </c>
      <c r="AG20" s="19">
        <v>1.3061672695013693E-4</v>
      </c>
      <c r="AH20" s="11"/>
      <c r="AJ20" s="25" t="s">
        <v>390</v>
      </c>
    </row>
    <row r="21" spans="1:36" ht="15.5" x14ac:dyDescent="0.35">
      <c r="A21" s="154"/>
      <c r="B21" s="13" t="s">
        <v>191</v>
      </c>
      <c r="C21" s="14">
        <v>54</v>
      </c>
      <c r="D21" s="14">
        <v>54</v>
      </c>
      <c r="E21" s="14">
        <v>54</v>
      </c>
      <c r="F21" s="14">
        <v>54</v>
      </c>
      <c r="G21" s="14">
        <v>54</v>
      </c>
      <c r="H21" s="14">
        <v>54</v>
      </c>
      <c r="I21" s="14">
        <v>54</v>
      </c>
      <c r="J21" s="14">
        <v>54</v>
      </c>
      <c r="K21" s="14">
        <v>54</v>
      </c>
      <c r="L21" s="14">
        <v>54</v>
      </c>
      <c r="M21" s="14">
        <v>54</v>
      </c>
      <c r="N21" s="14">
        <v>54</v>
      </c>
      <c r="O21" s="14">
        <v>54</v>
      </c>
      <c r="P21" s="14">
        <v>54</v>
      </c>
      <c r="Q21" s="14">
        <v>54</v>
      </c>
      <c r="R21" s="14">
        <v>54</v>
      </c>
      <c r="S21" s="14">
        <v>54</v>
      </c>
      <c r="T21" s="14">
        <v>54</v>
      </c>
      <c r="U21" s="14">
        <v>54</v>
      </c>
      <c r="V21" s="14">
        <v>54</v>
      </c>
      <c r="W21" s="14">
        <v>54</v>
      </c>
      <c r="X21" s="14">
        <v>54</v>
      </c>
      <c r="Y21" s="14">
        <v>54</v>
      </c>
      <c r="Z21" s="14">
        <v>54</v>
      </c>
      <c r="AA21" s="14">
        <v>54</v>
      </c>
      <c r="AB21" s="14">
        <v>54</v>
      </c>
      <c r="AC21" s="14">
        <v>54</v>
      </c>
      <c r="AD21" s="14">
        <v>54</v>
      </c>
      <c r="AE21" s="14">
        <v>54</v>
      </c>
      <c r="AF21" s="14">
        <v>54</v>
      </c>
      <c r="AG21" s="22">
        <v>54</v>
      </c>
      <c r="AH21" s="11"/>
      <c r="AJ21" s="25"/>
    </row>
    <row r="22" spans="1:36" ht="18.75" customHeight="1" x14ac:dyDescent="0.35">
      <c r="A22" s="154" t="s">
        <v>338</v>
      </c>
      <c r="B22" s="13" t="s">
        <v>189</v>
      </c>
      <c r="C22" s="16">
        <v>0.109388574652125</v>
      </c>
      <c r="D22" s="16">
        <v>0.109388574652125</v>
      </c>
      <c r="E22" s="16">
        <v>0.24598831905142199</v>
      </c>
      <c r="F22" s="16">
        <v>0.19312029739201186</v>
      </c>
      <c r="G22" s="16">
        <v>0.12453455604105866</v>
      </c>
      <c r="H22" s="15" t="s">
        <v>243</v>
      </c>
      <c r="I22" s="14">
        <v>1</v>
      </c>
      <c r="J22" s="16">
        <v>0.26336813495747802</v>
      </c>
      <c r="K22" s="16">
        <v>5.6567664997785302E-2</v>
      </c>
      <c r="L22" s="16">
        <v>6.2820908808259258E-3</v>
      </c>
      <c r="M22" s="16">
        <v>0.109388574652125</v>
      </c>
      <c r="N22" s="16">
        <v>0.13397567698737251</v>
      </c>
      <c r="O22" s="16">
        <v>0.18471754855373601</v>
      </c>
      <c r="P22" s="16">
        <v>0.109388574652125</v>
      </c>
      <c r="Q22" s="16">
        <v>0.12252400064615793</v>
      </c>
      <c r="R22" s="16">
        <v>1.7048695379801481E-2</v>
      </c>
      <c r="S22" s="16">
        <v>0.18303946405344917</v>
      </c>
      <c r="T22" s="16">
        <v>0.24924475389792952</v>
      </c>
      <c r="U22" s="16">
        <v>0.21312226201832005</v>
      </c>
      <c r="V22" s="16">
        <v>0.12725859886130514</v>
      </c>
      <c r="W22" s="16">
        <v>0.20626962071936777</v>
      </c>
      <c r="X22" s="16">
        <v>0.17883816446257314</v>
      </c>
      <c r="Y22" s="15" t="s">
        <v>253</v>
      </c>
      <c r="Z22" s="15" t="s">
        <v>254</v>
      </c>
      <c r="AA22" s="16">
        <v>0.109388574652125</v>
      </c>
      <c r="AB22" s="16">
        <v>0.12077006059824794</v>
      </c>
      <c r="AC22" s="15" t="s">
        <v>255</v>
      </c>
      <c r="AD22" s="16">
        <v>0.18101448410572676</v>
      </c>
      <c r="AE22" s="16">
        <v>-2.6765904945807661E-2</v>
      </c>
      <c r="AF22" s="16">
        <v>0.23271538834457117</v>
      </c>
      <c r="AG22" s="21" t="s">
        <v>210</v>
      </c>
      <c r="AH22" s="11"/>
      <c r="AJ22" s="25" t="s">
        <v>391</v>
      </c>
    </row>
    <row r="23" spans="1:36" ht="15.5" x14ac:dyDescent="0.35">
      <c r="A23" s="154"/>
      <c r="B23" s="13" t="s">
        <v>190</v>
      </c>
      <c r="C23" s="16">
        <v>0.43104964097244114</v>
      </c>
      <c r="D23" s="16">
        <v>0.43104964097244114</v>
      </c>
      <c r="E23" s="16">
        <v>7.2972433630416694E-2</v>
      </c>
      <c r="F23" s="16">
        <v>0.16177009336183501</v>
      </c>
      <c r="G23" s="16">
        <v>0.36959893549808132</v>
      </c>
      <c r="H23" s="16">
        <v>5.0354177838597426E-6</v>
      </c>
      <c r="I23" s="17"/>
      <c r="J23" s="16">
        <v>5.4330834435591106E-2</v>
      </c>
      <c r="K23" s="16">
        <v>0.68453336918263485</v>
      </c>
      <c r="L23" s="16">
        <v>0.96404036190099363</v>
      </c>
      <c r="M23" s="16">
        <v>0.43104964097244114</v>
      </c>
      <c r="N23" s="16">
        <v>0.33412271947568328</v>
      </c>
      <c r="O23" s="16">
        <v>0.18116731073291165</v>
      </c>
      <c r="P23" s="16">
        <v>0.43104964097244114</v>
      </c>
      <c r="Q23" s="16">
        <v>0.37743709659933944</v>
      </c>
      <c r="R23" s="16">
        <v>0.90261455356488185</v>
      </c>
      <c r="S23" s="16">
        <v>0.18523378770206708</v>
      </c>
      <c r="T23" s="16">
        <v>6.9138653252677873E-2</v>
      </c>
      <c r="U23" s="16">
        <v>0.12178766419721057</v>
      </c>
      <c r="V23" s="16">
        <v>0.35913730730294513</v>
      </c>
      <c r="W23" s="16">
        <v>0.13453814221549718</v>
      </c>
      <c r="X23" s="16">
        <v>0.19570125081728063</v>
      </c>
      <c r="Y23" s="16">
        <v>3.5430914773228801E-2</v>
      </c>
      <c r="Z23" s="16">
        <v>9.3602479380207049E-3</v>
      </c>
      <c r="AA23" s="16">
        <v>0.43104964097244114</v>
      </c>
      <c r="AB23" s="16">
        <v>0.3843554060428731</v>
      </c>
      <c r="AC23" s="16">
        <v>2.9999148686280154E-2</v>
      </c>
      <c r="AD23" s="16">
        <v>0.19022764755534327</v>
      </c>
      <c r="AE23" s="16">
        <v>0.84764781663863931</v>
      </c>
      <c r="AF23" s="16">
        <v>9.0374684426468122E-2</v>
      </c>
      <c r="AG23" s="19">
        <v>1.5091282102320139E-2</v>
      </c>
      <c r="AH23" s="11"/>
      <c r="AJ23" s="25"/>
    </row>
    <row r="24" spans="1:36" ht="15.5" x14ac:dyDescent="0.35">
      <c r="A24" s="154"/>
      <c r="B24" s="13" t="s">
        <v>191</v>
      </c>
      <c r="C24" s="14">
        <v>54</v>
      </c>
      <c r="D24" s="14">
        <v>54</v>
      </c>
      <c r="E24" s="14">
        <v>54</v>
      </c>
      <c r="F24" s="14">
        <v>54</v>
      </c>
      <c r="G24" s="14">
        <v>54</v>
      </c>
      <c r="H24" s="14">
        <v>54</v>
      </c>
      <c r="I24" s="14">
        <v>54</v>
      </c>
      <c r="J24" s="14">
        <v>54</v>
      </c>
      <c r="K24" s="14">
        <v>54</v>
      </c>
      <c r="L24" s="14">
        <v>54</v>
      </c>
      <c r="M24" s="14">
        <v>54</v>
      </c>
      <c r="N24" s="14">
        <v>54</v>
      </c>
      <c r="O24" s="14">
        <v>54</v>
      </c>
      <c r="P24" s="14">
        <v>54</v>
      </c>
      <c r="Q24" s="14">
        <v>54</v>
      </c>
      <c r="R24" s="14">
        <v>54</v>
      </c>
      <c r="S24" s="14">
        <v>54</v>
      </c>
      <c r="T24" s="14">
        <v>54</v>
      </c>
      <c r="U24" s="14">
        <v>54</v>
      </c>
      <c r="V24" s="14">
        <v>54</v>
      </c>
      <c r="W24" s="14">
        <v>54</v>
      </c>
      <c r="X24" s="14">
        <v>54</v>
      </c>
      <c r="Y24" s="14">
        <v>54</v>
      </c>
      <c r="Z24" s="14">
        <v>54</v>
      </c>
      <c r="AA24" s="14">
        <v>54</v>
      </c>
      <c r="AB24" s="14">
        <v>54</v>
      </c>
      <c r="AC24" s="14">
        <v>54</v>
      </c>
      <c r="AD24" s="14">
        <v>54</v>
      </c>
      <c r="AE24" s="14">
        <v>54</v>
      </c>
      <c r="AF24" s="14">
        <v>54</v>
      </c>
      <c r="AG24" s="22">
        <v>54</v>
      </c>
      <c r="AH24" s="11"/>
      <c r="AJ24" s="25" t="s">
        <v>392</v>
      </c>
    </row>
    <row r="25" spans="1:36" ht="18.75" customHeight="1" x14ac:dyDescent="0.35">
      <c r="A25" s="154" t="s">
        <v>339</v>
      </c>
      <c r="B25" s="13" t="s">
        <v>189</v>
      </c>
      <c r="C25" s="15" t="s">
        <v>198</v>
      </c>
      <c r="D25" s="15" t="s">
        <v>198</v>
      </c>
      <c r="E25" s="16">
        <v>-7.8604753191741539E-2</v>
      </c>
      <c r="F25" s="16">
        <v>0.26233871984132812</v>
      </c>
      <c r="G25" s="15" t="s">
        <v>230</v>
      </c>
      <c r="H25" s="16">
        <v>0.17205817816361479</v>
      </c>
      <c r="I25" s="16">
        <v>0.26336813495747802</v>
      </c>
      <c r="J25" s="14">
        <v>1</v>
      </c>
      <c r="K25" s="16">
        <v>0.18478512374658837</v>
      </c>
      <c r="L25" s="15" t="s">
        <v>256</v>
      </c>
      <c r="M25" s="15" t="s">
        <v>198</v>
      </c>
      <c r="N25" s="15" t="s">
        <v>213</v>
      </c>
      <c r="O25" s="15" t="s">
        <v>257</v>
      </c>
      <c r="P25" s="15" t="s">
        <v>198</v>
      </c>
      <c r="Q25" s="16">
        <v>0.12869238549681863</v>
      </c>
      <c r="R25" s="15" t="s">
        <v>258</v>
      </c>
      <c r="S25" s="15" t="s">
        <v>259</v>
      </c>
      <c r="T25" s="15" t="s">
        <v>260</v>
      </c>
      <c r="U25" s="16">
        <v>0.1385089379377249</v>
      </c>
      <c r="V25" s="15" t="s">
        <v>253</v>
      </c>
      <c r="W25" s="16">
        <v>-5.1209155649918812E-2</v>
      </c>
      <c r="X25" s="15" t="s">
        <v>261</v>
      </c>
      <c r="Y25" s="15" t="s">
        <v>250</v>
      </c>
      <c r="Z25" s="16">
        <v>0.20624118187504312</v>
      </c>
      <c r="AA25" s="15" t="s">
        <v>198</v>
      </c>
      <c r="AB25" s="15" t="s">
        <v>246</v>
      </c>
      <c r="AC25" s="16">
        <v>6.6991026571657453E-2</v>
      </c>
      <c r="AD25" s="16">
        <v>0.19299057835117175</v>
      </c>
      <c r="AE25" s="16">
        <v>0.18074370498891951</v>
      </c>
      <c r="AF25" s="15" t="s">
        <v>219</v>
      </c>
      <c r="AG25" s="21" t="s">
        <v>368</v>
      </c>
      <c r="AH25" s="11"/>
      <c r="AJ25" s="25"/>
    </row>
    <row r="26" spans="1:36" ht="15.5" x14ac:dyDescent="0.35">
      <c r="A26" s="154"/>
      <c r="B26" s="13" t="s">
        <v>190</v>
      </c>
      <c r="C26" s="16">
        <v>3.8726861259874804E-2</v>
      </c>
      <c r="D26" s="16">
        <v>3.8726861259874804E-2</v>
      </c>
      <c r="E26" s="16">
        <v>0.57208449455451138</v>
      </c>
      <c r="F26" s="16">
        <v>5.5315110750828629E-2</v>
      </c>
      <c r="G26" s="16">
        <v>1.7469978757537821E-3</v>
      </c>
      <c r="H26" s="16">
        <v>0.2134693643800511</v>
      </c>
      <c r="I26" s="16">
        <v>5.4330834435591106E-2</v>
      </c>
      <c r="J26" s="17"/>
      <c r="K26" s="16">
        <v>0.18100491531323543</v>
      </c>
      <c r="L26" s="16">
        <v>1.6835239283431686E-4</v>
      </c>
      <c r="M26" s="16">
        <v>3.8726861259874804E-2</v>
      </c>
      <c r="N26" s="16">
        <v>6.8485167779223054E-3</v>
      </c>
      <c r="O26" s="16">
        <v>2.1532931893964456E-2</v>
      </c>
      <c r="P26" s="16">
        <v>3.8726861259874804E-2</v>
      </c>
      <c r="Q26" s="16">
        <v>0.35370421707583344</v>
      </c>
      <c r="R26" s="16">
        <v>2.3754052603096871E-3</v>
      </c>
      <c r="S26" s="16">
        <v>7.1888372140128786E-3</v>
      </c>
      <c r="T26" s="16">
        <v>1.532468335986832E-5</v>
      </c>
      <c r="U26" s="16">
        <v>0.31787340720277107</v>
      </c>
      <c r="V26" s="16">
        <v>3.551713184431108E-2</v>
      </c>
      <c r="W26" s="16">
        <v>0.71306327025748395</v>
      </c>
      <c r="X26" s="16">
        <v>1.1800536744231618E-3</v>
      </c>
      <c r="Y26" s="16">
        <v>3.5277375596451427E-3</v>
      </c>
      <c r="Z26" s="16">
        <v>0.13459306685347502</v>
      </c>
      <c r="AA26" s="16">
        <v>3.8726861259874804E-2</v>
      </c>
      <c r="AB26" s="16">
        <v>3.666517345850822E-2</v>
      </c>
      <c r="AC26" s="16">
        <v>0.63030047958524305</v>
      </c>
      <c r="AD26" s="16">
        <v>0.16205747945368804</v>
      </c>
      <c r="AE26" s="16">
        <v>0.19090264981233518</v>
      </c>
      <c r="AF26" s="16">
        <v>1.1273385727912862E-2</v>
      </c>
      <c r="AG26" s="19">
        <v>9.7599977501066417E-5</v>
      </c>
      <c r="AH26" s="11"/>
      <c r="AJ26" s="25" t="s">
        <v>393</v>
      </c>
    </row>
    <row r="27" spans="1:36" ht="15.5" x14ac:dyDescent="0.35">
      <c r="A27" s="154"/>
      <c r="B27" s="13" t="s">
        <v>191</v>
      </c>
      <c r="C27" s="14">
        <v>54</v>
      </c>
      <c r="D27" s="14">
        <v>54</v>
      </c>
      <c r="E27" s="14">
        <v>54</v>
      </c>
      <c r="F27" s="14">
        <v>54</v>
      </c>
      <c r="G27" s="14">
        <v>54</v>
      </c>
      <c r="H27" s="14">
        <v>54</v>
      </c>
      <c r="I27" s="14">
        <v>54</v>
      </c>
      <c r="J27" s="14">
        <v>54</v>
      </c>
      <c r="K27" s="14">
        <v>54</v>
      </c>
      <c r="L27" s="14">
        <v>54</v>
      </c>
      <c r="M27" s="14">
        <v>54</v>
      </c>
      <c r="N27" s="14">
        <v>54</v>
      </c>
      <c r="O27" s="14">
        <v>54</v>
      </c>
      <c r="P27" s="14">
        <v>54</v>
      </c>
      <c r="Q27" s="14">
        <v>54</v>
      </c>
      <c r="R27" s="14">
        <v>54</v>
      </c>
      <c r="S27" s="14">
        <v>54</v>
      </c>
      <c r="T27" s="14">
        <v>54</v>
      </c>
      <c r="U27" s="14">
        <v>54</v>
      </c>
      <c r="V27" s="14">
        <v>54</v>
      </c>
      <c r="W27" s="14">
        <v>54</v>
      </c>
      <c r="X27" s="14">
        <v>54</v>
      </c>
      <c r="Y27" s="14">
        <v>54</v>
      </c>
      <c r="Z27" s="14">
        <v>54</v>
      </c>
      <c r="AA27" s="14">
        <v>54</v>
      </c>
      <c r="AB27" s="14">
        <v>54</v>
      </c>
      <c r="AC27" s="14">
        <v>54</v>
      </c>
      <c r="AD27" s="14">
        <v>54</v>
      </c>
      <c r="AE27" s="14">
        <v>54</v>
      </c>
      <c r="AF27" s="14">
        <v>54</v>
      </c>
      <c r="AG27" s="22">
        <v>54</v>
      </c>
      <c r="AH27" s="11"/>
    </row>
    <row r="28" spans="1:36" ht="18.75" customHeight="1" x14ac:dyDescent="0.35">
      <c r="A28" s="154" t="s">
        <v>340</v>
      </c>
      <c r="B28" s="13" t="s">
        <v>189</v>
      </c>
      <c r="C28" s="16">
        <v>1.8978066284065776E-2</v>
      </c>
      <c r="D28" s="16">
        <v>1.8978066284065776E-2</v>
      </c>
      <c r="E28" s="16">
        <v>0.1510598860743024</v>
      </c>
      <c r="F28" s="15" t="s">
        <v>218</v>
      </c>
      <c r="G28" s="15" t="s">
        <v>231</v>
      </c>
      <c r="H28" s="16">
        <v>0.21690996479137392</v>
      </c>
      <c r="I28" s="16">
        <v>5.6567664997785302E-2</v>
      </c>
      <c r="J28" s="16">
        <v>0.18478512374658837</v>
      </c>
      <c r="K28" s="14">
        <v>1</v>
      </c>
      <c r="L28" s="15" t="s">
        <v>244</v>
      </c>
      <c r="M28" s="16">
        <v>1.8978066284065776E-2</v>
      </c>
      <c r="N28" s="16">
        <v>0.25368360017742309</v>
      </c>
      <c r="O28" s="15" t="s">
        <v>262</v>
      </c>
      <c r="P28" s="16">
        <v>1.8978066284065776E-2</v>
      </c>
      <c r="Q28" s="15" t="s">
        <v>263</v>
      </c>
      <c r="R28" s="15" t="s">
        <v>264</v>
      </c>
      <c r="S28" s="16">
        <v>0.23570293813613491</v>
      </c>
      <c r="T28" s="16">
        <v>5.7308707596393192E-2</v>
      </c>
      <c r="U28" s="16">
        <v>-3.6200706965373849E-2</v>
      </c>
      <c r="V28" s="15" t="s">
        <v>265</v>
      </c>
      <c r="W28" s="15" t="s">
        <v>266</v>
      </c>
      <c r="X28" s="15" t="s">
        <v>251</v>
      </c>
      <c r="Y28" s="15" t="s">
        <v>267</v>
      </c>
      <c r="Z28" s="16">
        <v>0.21267407730585053</v>
      </c>
      <c r="AA28" s="16">
        <v>1.8978066284065776E-2</v>
      </c>
      <c r="AB28" s="16">
        <v>0.18324995162155175</v>
      </c>
      <c r="AC28" s="15" t="s">
        <v>268</v>
      </c>
      <c r="AD28" s="15" t="s">
        <v>269</v>
      </c>
      <c r="AE28" s="15" t="s">
        <v>255</v>
      </c>
      <c r="AF28" s="16">
        <v>0.24673188560991366</v>
      </c>
      <c r="AG28" s="21" t="s">
        <v>369</v>
      </c>
      <c r="AH28" s="11"/>
      <c r="AJ28" t="s">
        <v>394</v>
      </c>
    </row>
    <row r="29" spans="1:36" ht="15.5" x14ac:dyDescent="0.35">
      <c r="A29" s="154"/>
      <c r="B29" s="13" t="s">
        <v>190</v>
      </c>
      <c r="C29" s="16">
        <v>0.89165626514139262</v>
      </c>
      <c r="D29" s="16">
        <v>0.89165626514139262</v>
      </c>
      <c r="E29" s="16">
        <v>0.27555616688408108</v>
      </c>
      <c r="F29" s="16">
        <v>3.1060439610707796E-2</v>
      </c>
      <c r="G29" s="16">
        <v>6.5511378138699726E-3</v>
      </c>
      <c r="H29" s="16">
        <v>0.11514538166769075</v>
      </c>
      <c r="I29" s="16">
        <v>0.68453336918263485</v>
      </c>
      <c r="J29" s="16">
        <v>0.18100491531323543</v>
      </c>
      <c r="K29" s="17"/>
      <c r="L29" s="16">
        <v>1.259586106863197E-2</v>
      </c>
      <c r="M29" s="16">
        <v>0.89165626514139262</v>
      </c>
      <c r="N29" s="16">
        <v>6.4173393906970466E-2</v>
      </c>
      <c r="O29" s="16">
        <v>4.2185859667447659E-2</v>
      </c>
      <c r="P29" s="16">
        <v>0.89165626514139262</v>
      </c>
      <c r="Q29" s="16">
        <v>1.8615194387118356E-2</v>
      </c>
      <c r="R29" s="16">
        <v>3.4587410199744165E-2</v>
      </c>
      <c r="S29" s="16">
        <v>8.6199673523672929E-2</v>
      </c>
      <c r="T29" s="16">
        <v>0.68062099504936491</v>
      </c>
      <c r="U29" s="16">
        <v>0.79495604687661103</v>
      </c>
      <c r="V29" s="16">
        <v>8.0840826480966937E-3</v>
      </c>
      <c r="W29" s="16">
        <v>1.5741039563558015E-4</v>
      </c>
      <c r="X29" s="16">
        <v>4.2510677987262482E-3</v>
      </c>
      <c r="Y29" s="16">
        <v>2.3696756404644071E-2</v>
      </c>
      <c r="Z29" s="16">
        <v>0.12259247308648423</v>
      </c>
      <c r="AA29" s="16">
        <v>0.89165626514139262</v>
      </c>
      <c r="AB29" s="16">
        <v>0.18472015200473305</v>
      </c>
      <c r="AC29" s="16">
        <v>8.2815110919709483E-3</v>
      </c>
      <c r="AD29" s="16">
        <v>2.0119747869691055E-3</v>
      </c>
      <c r="AE29" s="16">
        <v>2.9610852561687839E-2</v>
      </c>
      <c r="AF29" s="16">
        <v>7.2082494343411962E-2</v>
      </c>
      <c r="AG29" s="19">
        <v>1.2571997466714721E-3</v>
      </c>
      <c r="AH29" s="11"/>
    </row>
    <row r="30" spans="1:36" ht="15.5" x14ac:dyDescent="0.35">
      <c r="A30" s="154"/>
      <c r="B30" s="13" t="s">
        <v>191</v>
      </c>
      <c r="C30" s="14">
        <v>54</v>
      </c>
      <c r="D30" s="14">
        <v>54</v>
      </c>
      <c r="E30" s="14">
        <v>54</v>
      </c>
      <c r="F30" s="14">
        <v>54</v>
      </c>
      <c r="G30" s="14">
        <v>54</v>
      </c>
      <c r="H30" s="14">
        <v>54</v>
      </c>
      <c r="I30" s="14">
        <v>54</v>
      </c>
      <c r="J30" s="14">
        <v>54</v>
      </c>
      <c r="K30" s="14">
        <v>54</v>
      </c>
      <c r="L30" s="14">
        <v>54</v>
      </c>
      <c r="M30" s="14">
        <v>54</v>
      </c>
      <c r="N30" s="14">
        <v>54</v>
      </c>
      <c r="O30" s="14">
        <v>54</v>
      </c>
      <c r="P30" s="14">
        <v>54</v>
      </c>
      <c r="Q30" s="14">
        <v>54</v>
      </c>
      <c r="R30" s="14">
        <v>54</v>
      </c>
      <c r="S30" s="14">
        <v>54</v>
      </c>
      <c r="T30" s="14">
        <v>54</v>
      </c>
      <c r="U30" s="14">
        <v>54</v>
      </c>
      <c r="V30" s="14">
        <v>54</v>
      </c>
      <c r="W30" s="14">
        <v>54</v>
      </c>
      <c r="X30" s="14">
        <v>54</v>
      </c>
      <c r="Y30" s="14">
        <v>54</v>
      </c>
      <c r="Z30" s="14">
        <v>54</v>
      </c>
      <c r="AA30" s="14">
        <v>54</v>
      </c>
      <c r="AB30" s="14">
        <v>54</v>
      </c>
      <c r="AC30" s="14">
        <v>54</v>
      </c>
      <c r="AD30" s="14">
        <v>54</v>
      </c>
      <c r="AE30" s="14">
        <v>54</v>
      </c>
      <c r="AF30" s="14">
        <v>54</v>
      </c>
      <c r="AG30" s="22">
        <v>54</v>
      </c>
      <c r="AH30" s="11"/>
    </row>
    <row r="31" spans="1:36" ht="18.75" customHeight="1" x14ac:dyDescent="0.35">
      <c r="A31" s="154" t="s">
        <v>341</v>
      </c>
      <c r="B31" s="13" t="s">
        <v>189</v>
      </c>
      <c r="C31" s="15" t="s">
        <v>199</v>
      </c>
      <c r="D31" s="15" t="s">
        <v>199</v>
      </c>
      <c r="E31" s="16">
        <v>0.19895078623565565</v>
      </c>
      <c r="F31" s="15" t="s">
        <v>219</v>
      </c>
      <c r="G31" s="15" t="s">
        <v>232</v>
      </c>
      <c r="H31" s="16">
        <v>9.8873261467982115E-2</v>
      </c>
      <c r="I31" s="16">
        <v>6.2820908808259258E-3</v>
      </c>
      <c r="J31" s="15" t="s">
        <v>256</v>
      </c>
      <c r="K31" s="15" t="s">
        <v>244</v>
      </c>
      <c r="L31" s="14">
        <v>1</v>
      </c>
      <c r="M31" s="15" t="s">
        <v>199</v>
      </c>
      <c r="N31" s="16">
        <v>0.24807180750414665</v>
      </c>
      <c r="O31" s="15" t="s">
        <v>270</v>
      </c>
      <c r="P31" s="15" t="s">
        <v>199</v>
      </c>
      <c r="Q31" s="15" t="s">
        <v>271</v>
      </c>
      <c r="R31" s="15" t="s">
        <v>272</v>
      </c>
      <c r="S31" s="15" t="s">
        <v>273</v>
      </c>
      <c r="T31" s="15" t="s">
        <v>274</v>
      </c>
      <c r="U31" s="16">
        <v>-5.3276752757287806E-2</v>
      </c>
      <c r="V31" s="15" t="s">
        <v>275</v>
      </c>
      <c r="W31" s="16">
        <v>5.9329334758810255E-2</v>
      </c>
      <c r="X31" s="15" t="s">
        <v>276</v>
      </c>
      <c r="Y31" s="15" t="s">
        <v>277</v>
      </c>
      <c r="Z31" s="16">
        <v>0.11306159960394306</v>
      </c>
      <c r="AA31" s="15" t="s">
        <v>199</v>
      </c>
      <c r="AB31" s="15" t="s">
        <v>278</v>
      </c>
      <c r="AC31" s="15" t="s">
        <v>279</v>
      </c>
      <c r="AD31" s="15" t="s">
        <v>280</v>
      </c>
      <c r="AE31" s="15" t="s">
        <v>281</v>
      </c>
      <c r="AF31" s="15" t="s">
        <v>282</v>
      </c>
      <c r="AG31" s="21" t="s">
        <v>370</v>
      </c>
      <c r="AH31" s="11"/>
    </row>
    <row r="32" spans="1:36" ht="31" x14ac:dyDescent="0.35">
      <c r="A32" s="154"/>
      <c r="B32" s="13" t="s">
        <v>190</v>
      </c>
      <c r="C32" s="16">
        <v>1.3502240331424688E-2</v>
      </c>
      <c r="D32" s="16">
        <v>1.3502240331424688E-2</v>
      </c>
      <c r="E32" s="16">
        <v>0.14923546015783709</v>
      </c>
      <c r="F32" s="16">
        <v>1.1452332796216453E-2</v>
      </c>
      <c r="G32" s="16">
        <v>1.2391077508113978E-4</v>
      </c>
      <c r="H32" s="16">
        <v>0.47689086354914145</v>
      </c>
      <c r="I32" s="16">
        <v>0.96404036190099363</v>
      </c>
      <c r="J32" s="16">
        <v>1.6835239283431686E-4</v>
      </c>
      <c r="K32" s="16">
        <v>1.259586106863197E-2</v>
      </c>
      <c r="L32" s="17"/>
      <c r="M32" s="16">
        <v>1.3502240331424688E-2</v>
      </c>
      <c r="N32" s="16">
        <v>7.0500607727604817E-2</v>
      </c>
      <c r="O32" s="16">
        <v>2.7150190186917538E-2</v>
      </c>
      <c r="P32" s="16">
        <v>1.3502240331424688E-2</v>
      </c>
      <c r="Q32" s="16">
        <v>6.0841140480213897E-3</v>
      </c>
      <c r="R32" s="16">
        <v>1.4604478399407221E-2</v>
      </c>
      <c r="S32" s="16">
        <v>1.6073071873225679E-3</v>
      </c>
      <c r="T32" s="16">
        <v>2.4341948189076825E-5</v>
      </c>
      <c r="U32" s="16">
        <v>0.70200613408608203</v>
      </c>
      <c r="V32" s="16">
        <v>7.7678013534946484E-4</v>
      </c>
      <c r="W32" s="16">
        <v>0.66999555336178196</v>
      </c>
      <c r="X32" s="16">
        <v>6.1022043734501141E-5</v>
      </c>
      <c r="Y32" s="16">
        <v>1.9427368218696923E-4</v>
      </c>
      <c r="Z32" s="16">
        <v>0.41564262681458897</v>
      </c>
      <c r="AA32" s="16">
        <v>1.3502240331424688E-2</v>
      </c>
      <c r="AB32" s="16">
        <v>2.0859365346193709E-4</v>
      </c>
      <c r="AC32" s="16">
        <v>2.6220354107938451E-3</v>
      </c>
      <c r="AD32" s="16">
        <v>1.0784473409524657E-2</v>
      </c>
      <c r="AE32" s="16">
        <v>2.0457401814663389E-2</v>
      </c>
      <c r="AF32" s="16">
        <v>1.1275236026477688E-3</v>
      </c>
      <c r="AG32" s="19">
        <v>6.9569766504343401E-7</v>
      </c>
      <c r="AH32" s="11"/>
      <c r="AJ32" s="24" t="s">
        <v>395</v>
      </c>
    </row>
    <row r="33" spans="1:36" ht="15.5" x14ac:dyDescent="0.35">
      <c r="A33" s="154"/>
      <c r="B33" s="13" t="s">
        <v>191</v>
      </c>
      <c r="C33" s="14">
        <v>54</v>
      </c>
      <c r="D33" s="14">
        <v>54</v>
      </c>
      <c r="E33" s="14">
        <v>54</v>
      </c>
      <c r="F33" s="14">
        <v>54</v>
      </c>
      <c r="G33" s="14">
        <v>54</v>
      </c>
      <c r="H33" s="14">
        <v>54</v>
      </c>
      <c r="I33" s="14">
        <v>54</v>
      </c>
      <c r="J33" s="14">
        <v>54</v>
      </c>
      <c r="K33" s="14">
        <v>54</v>
      </c>
      <c r="L33" s="14">
        <v>54</v>
      </c>
      <c r="M33" s="14">
        <v>54</v>
      </c>
      <c r="N33" s="14">
        <v>54</v>
      </c>
      <c r="O33" s="14">
        <v>54</v>
      </c>
      <c r="P33" s="14">
        <v>54</v>
      </c>
      <c r="Q33" s="14">
        <v>54</v>
      </c>
      <c r="R33" s="14">
        <v>54</v>
      </c>
      <c r="S33" s="14">
        <v>54</v>
      </c>
      <c r="T33" s="14">
        <v>54</v>
      </c>
      <c r="U33" s="14">
        <v>54</v>
      </c>
      <c r="V33" s="14">
        <v>54</v>
      </c>
      <c r="W33" s="14">
        <v>54</v>
      </c>
      <c r="X33" s="14">
        <v>54</v>
      </c>
      <c r="Y33" s="14">
        <v>54</v>
      </c>
      <c r="Z33" s="14">
        <v>54</v>
      </c>
      <c r="AA33" s="14">
        <v>54</v>
      </c>
      <c r="AB33" s="14">
        <v>54</v>
      </c>
      <c r="AC33" s="14">
        <v>54</v>
      </c>
      <c r="AD33" s="14">
        <v>54</v>
      </c>
      <c r="AE33" s="14">
        <v>54</v>
      </c>
      <c r="AF33" s="14">
        <v>54</v>
      </c>
      <c r="AG33" s="22">
        <v>54</v>
      </c>
      <c r="AH33" s="11"/>
    </row>
    <row r="34" spans="1:36" ht="18.75" customHeight="1" x14ac:dyDescent="0.35">
      <c r="A34" s="154" t="s">
        <v>342</v>
      </c>
      <c r="B34" s="13" t="s">
        <v>189</v>
      </c>
      <c r="C34" s="15" t="s">
        <v>194</v>
      </c>
      <c r="D34" s="15" t="s">
        <v>194</v>
      </c>
      <c r="E34" s="15" t="s">
        <v>195</v>
      </c>
      <c r="F34" s="16">
        <v>0.2604719590727827</v>
      </c>
      <c r="G34" s="15" t="s">
        <v>196</v>
      </c>
      <c r="H34" s="15" t="s">
        <v>197</v>
      </c>
      <c r="I34" s="16">
        <v>0.109388574652125</v>
      </c>
      <c r="J34" s="15" t="s">
        <v>198</v>
      </c>
      <c r="K34" s="16">
        <v>1.8978066284065776E-2</v>
      </c>
      <c r="L34" s="15" t="s">
        <v>199</v>
      </c>
      <c r="M34" s="14">
        <v>1</v>
      </c>
      <c r="N34" s="16">
        <v>0.25353440087776813</v>
      </c>
      <c r="O34" s="15" t="s">
        <v>200</v>
      </c>
      <c r="P34" s="15" t="s">
        <v>194</v>
      </c>
      <c r="Q34" s="16">
        <v>0.22100104019053723</v>
      </c>
      <c r="R34" s="15" t="s">
        <v>201</v>
      </c>
      <c r="S34" s="15" t="s">
        <v>202</v>
      </c>
      <c r="T34" s="16">
        <v>0.25978304725310297</v>
      </c>
      <c r="U34" s="15" t="s">
        <v>199</v>
      </c>
      <c r="V34" s="15" t="s">
        <v>203</v>
      </c>
      <c r="W34" s="16">
        <v>-3.7566828609613509E-2</v>
      </c>
      <c r="X34" s="15" t="s">
        <v>204</v>
      </c>
      <c r="Y34" s="15" t="s">
        <v>205</v>
      </c>
      <c r="Z34" s="16">
        <v>0.22510144630563686</v>
      </c>
      <c r="AA34" s="15" t="s">
        <v>194</v>
      </c>
      <c r="AB34" s="15" t="s">
        <v>206</v>
      </c>
      <c r="AC34" s="16">
        <v>0.17535595837776005</v>
      </c>
      <c r="AD34" s="15" t="s">
        <v>207</v>
      </c>
      <c r="AE34" s="16">
        <v>0.2154633778821847</v>
      </c>
      <c r="AF34" s="15" t="s">
        <v>208</v>
      </c>
      <c r="AG34" s="21" t="s">
        <v>364</v>
      </c>
      <c r="AH34" s="11"/>
      <c r="AJ34" t="s">
        <v>396</v>
      </c>
    </row>
    <row r="35" spans="1:36" ht="15.5" x14ac:dyDescent="0.35">
      <c r="A35" s="154"/>
      <c r="B35" s="13" t="s">
        <v>190</v>
      </c>
      <c r="C35" s="16">
        <v>0</v>
      </c>
      <c r="D35" s="16">
        <v>0</v>
      </c>
      <c r="E35" s="16">
        <v>3.3067219342198868E-2</v>
      </c>
      <c r="F35" s="16">
        <v>5.7136789621423822E-2</v>
      </c>
      <c r="G35" s="16">
        <v>2.4152478138210151E-4</v>
      </c>
      <c r="H35" s="16">
        <v>3.3212578136093796E-2</v>
      </c>
      <c r="I35" s="16">
        <v>0.43104964097244114</v>
      </c>
      <c r="J35" s="16">
        <v>3.8726861259874804E-2</v>
      </c>
      <c r="K35" s="16">
        <v>0.89165626514139262</v>
      </c>
      <c r="L35" s="16">
        <v>1.3502240331424688E-2</v>
      </c>
      <c r="M35" s="17"/>
      <c r="N35" s="16">
        <v>6.4335512611362056E-2</v>
      </c>
      <c r="O35" s="16">
        <v>1.1889260388866658E-2</v>
      </c>
      <c r="P35" s="16">
        <v>0</v>
      </c>
      <c r="Q35" s="16">
        <v>0.1082856889588487</v>
      </c>
      <c r="R35" s="16">
        <v>1.8214883064004885E-4</v>
      </c>
      <c r="S35" s="16">
        <v>2.220044578104334E-4</v>
      </c>
      <c r="T35" s="16">
        <v>5.782117865264641E-2</v>
      </c>
      <c r="U35" s="16">
        <v>1.3488142743230135E-2</v>
      </c>
      <c r="V35" s="16">
        <v>2.0740629501919908E-3</v>
      </c>
      <c r="W35" s="16">
        <v>0.78739536170571378</v>
      </c>
      <c r="X35" s="16">
        <v>2.2477542663427428E-3</v>
      </c>
      <c r="Y35" s="16">
        <v>1.0114665500597218E-2</v>
      </c>
      <c r="Z35" s="16">
        <v>0.10172981282106444</v>
      </c>
      <c r="AA35" s="16">
        <v>0</v>
      </c>
      <c r="AB35" s="16">
        <v>2.2431137928911594E-5</v>
      </c>
      <c r="AC35" s="16">
        <v>0.2046907784483912</v>
      </c>
      <c r="AD35" s="16">
        <v>5.7293001034940498E-3</v>
      </c>
      <c r="AE35" s="16">
        <v>0.11764874117021278</v>
      </c>
      <c r="AF35" s="16">
        <v>8.7999900682316431E-3</v>
      </c>
      <c r="AG35" s="19">
        <v>1.1060591383349314E-8</v>
      </c>
      <c r="AH35" s="11"/>
      <c r="AJ35" s="25"/>
    </row>
    <row r="36" spans="1:36" ht="15.5" x14ac:dyDescent="0.35">
      <c r="A36" s="154"/>
      <c r="B36" s="13" t="s">
        <v>191</v>
      </c>
      <c r="C36" s="14">
        <v>54</v>
      </c>
      <c r="D36" s="14">
        <v>54</v>
      </c>
      <c r="E36" s="14">
        <v>54</v>
      </c>
      <c r="F36" s="14">
        <v>54</v>
      </c>
      <c r="G36" s="14">
        <v>54</v>
      </c>
      <c r="H36" s="14">
        <v>54</v>
      </c>
      <c r="I36" s="14">
        <v>54</v>
      </c>
      <c r="J36" s="14">
        <v>54</v>
      </c>
      <c r="K36" s="14">
        <v>54</v>
      </c>
      <c r="L36" s="14">
        <v>54</v>
      </c>
      <c r="M36" s="14">
        <v>54</v>
      </c>
      <c r="N36" s="14">
        <v>54</v>
      </c>
      <c r="O36" s="14">
        <v>54</v>
      </c>
      <c r="P36" s="14">
        <v>54</v>
      </c>
      <c r="Q36" s="14">
        <v>54</v>
      </c>
      <c r="R36" s="14">
        <v>54</v>
      </c>
      <c r="S36" s="14">
        <v>54</v>
      </c>
      <c r="T36" s="14">
        <v>54</v>
      </c>
      <c r="U36" s="14">
        <v>54</v>
      </c>
      <c r="V36" s="14">
        <v>54</v>
      </c>
      <c r="W36" s="14">
        <v>54</v>
      </c>
      <c r="X36" s="14">
        <v>54</v>
      </c>
      <c r="Y36" s="14">
        <v>54</v>
      </c>
      <c r="Z36" s="14">
        <v>54</v>
      </c>
      <c r="AA36" s="14">
        <v>54</v>
      </c>
      <c r="AB36" s="14">
        <v>54</v>
      </c>
      <c r="AC36" s="14">
        <v>54</v>
      </c>
      <c r="AD36" s="14">
        <v>54</v>
      </c>
      <c r="AE36" s="14">
        <v>54</v>
      </c>
      <c r="AF36" s="14">
        <v>54</v>
      </c>
      <c r="AG36" s="22">
        <v>54</v>
      </c>
      <c r="AH36" s="11"/>
      <c r="AJ36" s="25" t="s">
        <v>397</v>
      </c>
    </row>
    <row r="37" spans="1:36" ht="18.75" customHeight="1" x14ac:dyDescent="0.35">
      <c r="A37" s="154" t="s">
        <v>343</v>
      </c>
      <c r="B37" s="13" t="s">
        <v>189</v>
      </c>
      <c r="C37" s="16">
        <v>0.25353440087776813</v>
      </c>
      <c r="D37" s="16">
        <v>0.25353440087776813</v>
      </c>
      <c r="E37" s="16">
        <v>0.12092019833317166</v>
      </c>
      <c r="F37" s="16">
        <v>-2.4447028118757203E-3</v>
      </c>
      <c r="G37" s="15" t="s">
        <v>233</v>
      </c>
      <c r="H37" s="15" t="s">
        <v>244</v>
      </c>
      <c r="I37" s="16">
        <v>0.13397567698737251</v>
      </c>
      <c r="J37" s="15" t="s">
        <v>213</v>
      </c>
      <c r="K37" s="16">
        <v>0.25368360017742309</v>
      </c>
      <c r="L37" s="16">
        <v>0.24807180750414665</v>
      </c>
      <c r="M37" s="16">
        <v>0.25353440087776813</v>
      </c>
      <c r="N37" s="14">
        <v>1</v>
      </c>
      <c r="O37" s="15" t="s">
        <v>283</v>
      </c>
      <c r="P37" s="16">
        <v>0.25353440087776813</v>
      </c>
      <c r="Q37" s="15" t="s">
        <v>284</v>
      </c>
      <c r="R37" s="16">
        <v>0.18791652443668577</v>
      </c>
      <c r="S37" s="16">
        <v>0.12280576521695831</v>
      </c>
      <c r="T37" s="15" t="s">
        <v>285</v>
      </c>
      <c r="U37" s="15" t="s">
        <v>286</v>
      </c>
      <c r="V37" s="15" t="s">
        <v>258</v>
      </c>
      <c r="W37" s="16">
        <v>-6.919572985106863E-2</v>
      </c>
      <c r="X37" s="16">
        <v>8.5522654634892989E-2</v>
      </c>
      <c r="Y37" s="15" t="s">
        <v>287</v>
      </c>
      <c r="Z37" s="16">
        <v>0.12506651098640856</v>
      </c>
      <c r="AA37" s="16">
        <v>0.25353440087776813</v>
      </c>
      <c r="AB37" s="16">
        <v>0.22448647160989255</v>
      </c>
      <c r="AC37" s="16">
        <v>0.17610407295853472</v>
      </c>
      <c r="AD37" s="16">
        <v>6.1096114988495084E-2</v>
      </c>
      <c r="AE37" s="16">
        <v>0.1565930331623584</v>
      </c>
      <c r="AF37" s="16">
        <v>0.20817945092665113</v>
      </c>
      <c r="AG37" s="21" t="s">
        <v>371</v>
      </c>
      <c r="AH37" s="11"/>
      <c r="AJ37" s="25"/>
    </row>
    <row r="38" spans="1:36" ht="15.5" x14ac:dyDescent="0.35">
      <c r="A38" s="154"/>
      <c r="B38" s="13" t="s">
        <v>190</v>
      </c>
      <c r="C38" s="16">
        <v>6.4335512611362056E-2</v>
      </c>
      <c r="D38" s="16">
        <v>6.4335512611362056E-2</v>
      </c>
      <c r="E38" s="16">
        <v>0.38376026671994756</v>
      </c>
      <c r="F38" s="16">
        <v>0.9860022462140694</v>
      </c>
      <c r="G38" s="16">
        <v>2.6062206464693449E-3</v>
      </c>
      <c r="H38" s="16">
        <v>1.2807315508750274E-2</v>
      </c>
      <c r="I38" s="16">
        <v>0.33412271947568328</v>
      </c>
      <c r="J38" s="16">
        <v>6.8485167779223054E-3</v>
      </c>
      <c r="K38" s="16">
        <v>6.4173393906970466E-2</v>
      </c>
      <c r="L38" s="16">
        <v>7.0500607727604817E-2</v>
      </c>
      <c r="M38" s="16">
        <v>6.4335512611362056E-2</v>
      </c>
      <c r="N38" s="17"/>
      <c r="O38" s="16">
        <v>5.4694114945227109E-6</v>
      </c>
      <c r="P38" s="16">
        <v>6.4335512611362056E-2</v>
      </c>
      <c r="Q38" s="16">
        <v>4.4802735100821518E-3</v>
      </c>
      <c r="R38" s="16">
        <v>0.17359424725653652</v>
      </c>
      <c r="S38" s="16">
        <v>0.37633268348716875</v>
      </c>
      <c r="T38" s="16">
        <v>1.4677815454321454E-2</v>
      </c>
      <c r="U38" s="16">
        <v>3.708062505904202E-2</v>
      </c>
      <c r="V38" s="16">
        <v>2.4107681130255071E-3</v>
      </c>
      <c r="W38" s="16">
        <v>0.61906113121505046</v>
      </c>
      <c r="X38" s="16">
        <v>0.53863164040912948</v>
      </c>
      <c r="Y38" s="16">
        <v>2.3141188077017791E-3</v>
      </c>
      <c r="Z38" s="16">
        <v>0.36754165909980796</v>
      </c>
      <c r="AA38" s="16">
        <v>6.4335512611362056E-2</v>
      </c>
      <c r="AB38" s="16">
        <v>0.1026930124705456</v>
      </c>
      <c r="AC38" s="16">
        <v>0.20273531556065716</v>
      </c>
      <c r="AD38" s="16">
        <v>0.66075711816171712</v>
      </c>
      <c r="AE38" s="16">
        <v>0.25814494985052722</v>
      </c>
      <c r="AF38" s="16">
        <v>0.1308880066289429</v>
      </c>
      <c r="AG38" s="19">
        <v>8.8675597204564409E-4</v>
      </c>
      <c r="AH38" s="11"/>
      <c r="AJ38" s="25" t="s">
        <v>398</v>
      </c>
    </row>
    <row r="39" spans="1:36" ht="15.5" x14ac:dyDescent="0.35">
      <c r="A39" s="154"/>
      <c r="B39" s="13" t="s">
        <v>191</v>
      </c>
      <c r="C39" s="14">
        <v>54</v>
      </c>
      <c r="D39" s="14">
        <v>54</v>
      </c>
      <c r="E39" s="14">
        <v>54</v>
      </c>
      <c r="F39" s="14">
        <v>54</v>
      </c>
      <c r="G39" s="14">
        <v>54</v>
      </c>
      <c r="H39" s="14">
        <v>54</v>
      </c>
      <c r="I39" s="14">
        <v>54</v>
      </c>
      <c r="J39" s="14">
        <v>54</v>
      </c>
      <c r="K39" s="14">
        <v>54</v>
      </c>
      <c r="L39" s="14">
        <v>54</v>
      </c>
      <c r="M39" s="14">
        <v>54</v>
      </c>
      <c r="N39" s="14">
        <v>54</v>
      </c>
      <c r="O39" s="14">
        <v>54</v>
      </c>
      <c r="P39" s="14">
        <v>54</v>
      </c>
      <c r="Q39" s="14">
        <v>54</v>
      </c>
      <c r="R39" s="14">
        <v>54</v>
      </c>
      <c r="S39" s="14">
        <v>54</v>
      </c>
      <c r="T39" s="14">
        <v>54</v>
      </c>
      <c r="U39" s="14">
        <v>54</v>
      </c>
      <c r="V39" s="14">
        <v>54</v>
      </c>
      <c r="W39" s="14">
        <v>54</v>
      </c>
      <c r="X39" s="14">
        <v>54</v>
      </c>
      <c r="Y39" s="14">
        <v>54</v>
      </c>
      <c r="Z39" s="14">
        <v>54</v>
      </c>
      <c r="AA39" s="14">
        <v>54</v>
      </c>
      <c r="AB39" s="14">
        <v>54</v>
      </c>
      <c r="AC39" s="14">
        <v>54</v>
      </c>
      <c r="AD39" s="14">
        <v>54</v>
      </c>
      <c r="AE39" s="14">
        <v>54</v>
      </c>
      <c r="AF39" s="14">
        <v>54</v>
      </c>
      <c r="AG39" s="22">
        <v>54</v>
      </c>
      <c r="AH39" s="11"/>
      <c r="AJ39" s="25"/>
    </row>
    <row r="40" spans="1:36" ht="18.75" customHeight="1" x14ac:dyDescent="0.35">
      <c r="A40" s="154" t="s">
        <v>344</v>
      </c>
      <c r="B40" s="13" t="s">
        <v>189</v>
      </c>
      <c r="C40" s="15" t="s">
        <v>200</v>
      </c>
      <c r="D40" s="15" t="s">
        <v>200</v>
      </c>
      <c r="E40" s="16">
        <v>6.749228380006328E-2</v>
      </c>
      <c r="F40" s="16">
        <v>0.15605198639007528</v>
      </c>
      <c r="G40" s="15" t="s">
        <v>234</v>
      </c>
      <c r="H40" s="15" t="s">
        <v>245</v>
      </c>
      <c r="I40" s="16">
        <v>0.18471754855373601</v>
      </c>
      <c r="J40" s="15" t="s">
        <v>257</v>
      </c>
      <c r="K40" s="15" t="s">
        <v>262</v>
      </c>
      <c r="L40" s="15" t="s">
        <v>270</v>
      </c>
      <c r="M40" s="15" t="s">
        <v>200</v>
      </c>
      <c r="N40" s="15" t="s">
        <v>283</v>
      </c>
      <c r="O40" s="14">
        <v>1</v>
      </c>
      <c r="P40" s="15" t="s">
        <v>200</v>
      </c>
      <c r="Q40" s="15" t="s">
        <v>288</v>
      </c>
      <c r="R40" s="16">
        <v>0.26383347303661092</v>
      </c>
      <c r="S40" s="16">
        <v>0.25965927024785057</v>
      </c>
      <c r="T40" s="15" t="s">
        <v>224</v>
      </c>
      <c r="U40" s="15" t="s">
        <v>289</v>
      </c>
      <c r="V40" s="15" t="s">
        <v>290</v>
      </c>
      <c r="W40" s="16">
        <v>-9.2306824403020532E-17</v>
      </c>
      <c r="X40" s="16">
        <v>0.19171701979944086</v>
      </c>
      <c r="Y40" s="15" t="s">
        <v>291</v>
      </c>
      <c r="Z40" s="16">
        <v>0.19396845716826658</v>
      </c>
      <c r="AA40" s="15" t="s">
        <v>200</v>
      </c>
      <c r="AB40" s="15" t="s">
        <v>278</v>
      </c>
      <c r="AC40" s="15" t="s">
        <v>292</v>
      </c>
      <c r="AD40" s="16">
        <v>0.15387098710135516</v>
      </c>
      <c r="AE40" s="16">
        <v>0.12676755336200154</v>
      </c>
      <c r="AF40" s="15" t="s">
        <v>198</v>
      </c>
      <c r="AG40" s="21" t="s">
        <v>316</v>
      </c>
      <c r="AH40" s="11"/>
      <c r="AJ40" s="25" t="s">
        <v>399</v>
      </c>
    </row>
    <row r="41" spans="1:36" ht="15.5" x14ac:dyDescent="0.35">
      <c r="A41" s="154"/>
      <c r="B41" s="13" t="s">
        <v>190</v>
      </c>
      <c r="C41" s="16">
        <v>1.1889260388866658E-2</v>
      </c>
      <c r="D41" s="16">
        <v>1.1889260388866658E-2</v>
      </c>
      <c r="E41" s="16">
        <v>0.62773769473548546</v>
      </c>
      <c r="F41" s="16">
        <v>0.25981402090069727</v>
      </c>
      <c r="G41" s="16">
        <v>3.9285768193220794E-3</v>
      </c>
      <c r="H41" s="16">
        <v>1.7853008174704813E-2</v>
      </c>
      <c r="I41" s="16">
        <v>0.18116731073291165</v>
      </c>
      <c r="J41" s="16">
        <v>2.1532931893964456E-2</v>
      </c>
      <c r="K41" s="16">
        <v>4.2185859667447659E-2</v>
      </c>
      <c r="L41" s="16">
        <v>2.7150190186917538E-2</v>
      </c>
      <c r="M41" s="16">
        <v>1.1889260388866658E-2</v>
      </c>
      <c r="N41" s="16">
        <v>5.4694114945227109E-6</v>
      </c>
      <c r="O41" s="17"/>
      <c r="P41" s="16">
        <v>1.1889260388866658E-2</v>
      </c>
      <c r="Q41" s="16">
        <v>3.4803597786964676E-4</v>
      </c>
      <c r="R41" s="16">
        <v>5.3890580724501043E-2</v>
      </c>
      <c r="S41" s="16">
        <v>5.7944841125715588E-2</v>
      </c>
      <c r="T41" s="16">
        <v>7.1709573063602993E-4</v>
      </c>
      <c r="U41" s="16">
        <v>1.3424441801861234E-2</v>
      </c>
      <c r="V41" s="16">
        <v>2.1134304379904181E-3</v>
      </c>
      <c r="W41" s="16">
        <v>1</v>
      </c>
      <c r="X41" s="16">
        <v>0.16489887351822854</v>
      </c>
      <c r="Y41" s="16">
        <v>1.3305256716396503E-6</v>
      </c>
      <c r="Z41" s="16">
        <v>0.1599002367597547</v>
      </c>
      <c r="AA41" s="16">
        <v>1.1889260388866658E-2</v>
      </c>
      <c r="AB41" s="16">
        <v>2.1031759866062532E-4</v>
      </c>
      <c r="AC41" s="16">
        <v>2.767444846972799E-2</v>
      </c>
      <c r="AD41" s="16">
        <v>0.26661560950559776</v>
      </c>
      <c r="AE41" s="16">
        <v>0.36100968273979273</v>
      </c>
      <c r="AF41" s="16">
        <v>3.8638344455612032E-2</v>
      </c>
      <c r="AG41" s="19">
        <v>1.5641801431935567E-5</v>
      </c>
      <c r="AH41" s="11"/>
      <c r="AJ41" s="25"/>
    </row>
    <row r="42" spans="1:36" ht="15.5" x14ac:dyDescent="0.35">
      <c r="A42" s="154"/>
      <c r="B42" s="13" t="s">
        <v>191</v>
      </c>
      <c r="C42" s="14">
        <v>54</v>
      </c>
      <c r="D42" s="14">
        <v>54</v>
      </c>
      <c r="E42" s="14">
        <v>54</v>
      </c>
      <c r="F42" s="14">
        <v>54</v>
      </c>
      <c r="G42" s="14">
        <v>54</v>
      </c>
      <c r="H42" s="14">
        <v>54</v>
      </c>
      <c r="I42" s="14">
        <v>54</v>
      </c>
      <c r="J42" s="14">
        <v>54</v>
      </c>
      <c r="K42" s="14">
        <v>54</v>
      </c>
      <c r="L42" s="14">
        <v>54</v>
      </c>
      <c r="M42" s="14">
        <v>54</v>
      </c>
      <c r="N42" s="14">
        <v>54</v>
      </c>
      <c r="O42" s="14">
        <v>54</v>
      </c>
      <c r="P42" s="14">
        <v>54</v>
      </c>
      <c r="Q42" s="14">
        <v>54</v>
      </c>
      <c r="R42" s="14">
        <v>54</v>
      </c>
      <c r="S42" s="14">
        <v>54</v>
      </c>
      <c r="T42" s="14">
        <v>54</v>
      </c>
      <c r="U42" s="14">
        <v>54</v>
      </c>
      <c r="V42" s="14">
        <v>54</v>
      </c>
      <c r="W42" s="14">
        <v>54</v>
      </c>
      <c r="X42" s="14">
        <v>54</v>
      </c>
      <c r="Y42" s="14">
        <v>54</v>
      </c>
      <c r="Z42" s="14">
        <v>54</v>
      </c>
      <c r="AA42" s="14">
        <v>54</v>
      </c>
      <c r="AB42" s="14">
        <v>54</v>
      </c>
      <c r="AC42" s="14">
        <v>54</v>
      </c>
      <c r="AD42" s="14">
        <v>54</v>
      </c>
      <c r="AE42" s="14">
        <v>54</v>
      </c>
      <c r="AF42" s="14">
        <v>54</v>
      </c>
      <c r="AG42" s="22">
        <v>54</v>
      </c>
      <c r="AH42" s="11"/>
      <c r="AJ42" s="25" t="s">
        <v>400</v>
      </c>
    </row>
    <row r="43" spans="1:36" ht="18.75" customHeight="1" x14ac:dyDescent="0.35">
      <c r="A43" s="154" t="s">
        <v>345</v>
      </c>
      <c r="B43" s="13" t="s">
        <v>189</v>
      </c>
      <c r="C43" s="15" t="s">
        <v>194</v>
      </c>
      <c r="D43" s="15" t="s">
        <v>194</v>
      </c>
      <c r="E43" s="15" t="s">
        <v>195</v>
      </c>
      <c r="F43" s="16">
        <v>0.2604719590727827</v>
      </c>
      <c r="G43" s="15" t="s">
        <v>196</v>
      </c>
      <c r="H43" s="15" t="s">
        <v>197</v>
      </c>
      <c r="I43" s="16">
        <v>0.109388574652125</v>
      </c>
      <c r="J43" s="15" t="s">
        <v>198</v>
      </c>
      <c r="K43" s="16">
        <v>1.8978066284065776E-2</v>
      </c>
      <c r="L43" s="15" t="s">
        <v>199</v>
      </c>
      <c r="M43" s="15" t="s">
        <v>194</v>
      </c>
      <c r="N43" s="16">
        <v>0.25353440087776813</v>
      </c>
      <c r="O43" s="15" t="s">
        <v>200</v>
      </c>
      <c r="P43" s="14">
        <v>1</v>
      </c>
      <c r="Q43" s="16">
        <v>0.22100104019053723</v>
      </c>
      <c r="R43" s="15" t="s">
        <v>201</v>
      </c>
      <c r="S43" s="15" t="s">
        <v>202</v>
      </c>
      <c r="T43" s="16">
        <v>0.25978304725310297</v>
      </c>
      <c r="U43" s="15" t="s">
        <v>199</v>
      </c>
      <c r="V43" s="15" t="s">
        <v>203</v>
      </c>
      <c r="W43" s="16">
        <v>-3.7566828609613509E-2</v>
      </c>
      <c r="X43" s="15" t="s">
        <v>204</v>
      </c>
      <c r="Y43" s="15" t="s">
        <v>205</v>
      </c>
      <c r="Z43" s="16">
        <v>0.22510144630563686</v>
      </c>
      <c r="AA43" s="15" t="s">
        <v>194</v>
      </c>
      <c r="AB43" s="15" t="s">
        <v>206</v>
      </c>
      <c r="AC43" s="16">
        <v>0.17535595837776005</v>
      </c>
      <c r="AD43" s="15" t="s">
        <v>207</v>
      </c>
      <c r="AE43" s="16">
        <v>0.2154633778821847</v>
      </c>
      <c r="AF43" s="15" t="s">
        <v>208</v>
      </c>
      <c r="AG43" s="21" t="s">
        <v>364</v>
      </c>
      <c r="AH43" s="11"/>
      <c r="AJ43" s="25"/>
    </row>
    <row r="44" spans="1:36" ht="15.5" x14ac:dyDescent="0.35">
      <c r="A44" s="154"/>
      <c r="B44" s="13" t="s">
        <v>190</v>
      </c>
      <c r="C44" s="16">
        <v>0</v>
      </c>
      <c r="D44" s="16">
        <v>0</v>
      </c>
      <c r="E44" s="16">
        <v>3.3067219342198868E-2</v>
      </c>
      <c r="F44" s="16">
        <v>5.7136789621423822E-2</v>
      </c>
      <c r="G44" s="16">
        <v>2.4152478138210151E-4</v>
      </c>
      <c r="H44" s="16">
        <v>3.3212578136093796E-2</v>
      </c>
      <c r="I44" s="16">
        <v>0.43104964097244114</v>
      </c>
      <c r="J44" s="16">
        <v>3.8726861259874804E-2</v>
      </c>
      <c r="K44" s="16">
        <v>0.89165626514139262</v>
      </c>
      <c r="L44" s="16">
        <v>1.3502240331424688E-2</v>
      </c>
      <c r="M44" s="16">
        <v>0</v>
      </c>
      <c r="N44" s="16">
        <v>6.4335512611362056E-2</v>
      </c>
      <c r="O44" s="16">
        <v>1.1889260388866658E-2</v>
      </c>
      <c r="P44" s="17"/>
      <c r="Q44" s="16">
        <v>0.1082856889588487</v>
      </c>
      <c r="R44" s="16">
        <v>1.8214883064004885E-4</v>
      </c>
      <c r="S44" s="16">
        <v>2.220044578104334E-4</v>
      </c>
      <c r="T44" s="16">
        <v>5.782117865264641E-2</v>
      </c>
      <c r="U44" s="16">
        <v>1.3488142743230135E-2</v>
      </c>
      <c r="V44" s="16">
        <v>2.0740629501919908E-3</v>
      </c>
      <c r="W44" s="16">
        <v>0.78739536170571378</v>
      </c>
      <c r="X44" s="16">
        <v>2.2477542663427428E-3</v>
      </c>
      <c r="Y44" s="16">
        <v>1.0114665500597218E-2</v>
      </c>
      <c r="Z44" s="16">
        <v>0.10172981282106444</v>
      </c>
      <c r="AA44" s="16">
        <v>0</v>
      </c>
      <c r="AB44" s="16">
        <v>2.2431137928911594E-5</v>
      </c>
      <c r="AC44" s="16">
        <v>0.2046907784483912</v>
      </c>
      <c r="AD44" s="16">
        <v>5.7293001034940498E-3</v>
      </c>
      <c r="AE44" s="16">
        <v>0.11764874117021278</v>
      </c>
      <c r="AF44" s="16">
        <v>8.7999900682316431E-3</v>
      </c>
      <c r="AG44" s="19">
        <v>1.1060591383349314E-8</v>
      </c>
      <c r="AH44" s="11"/>
      <c r="AJ44" s="25" t="s">
        <v>401</v>
      </c>
    </row>
    <row r="45" spans="1:36" ht="15.5" x14ac:dyDescent="0.35">
      <c r="A45" s="154"/>
      <c r="B45" s="13" t="s">
        <v>191</v>
      </c>
      <c r="C45" s="14">
        <v>54</v>
      </c>
      <c r="D45" s="14">
        <v>54</v>
      </c>
      <c r="E45" s="14">
        <v>54</v>
      </c>
      <c r="F45" s="14">
        <v>54</v>
      </c>
      <c r="G45" s="14">
        <v>54</v>
      </c>
      <c r="H45" s="14">
        <v>54</v>
      </c>
      <c r="I45" s="14">
        <v>54</v>
      </c>
      <c r="J45" s="14">
        <v>54</v>
      </c>
      <c r="K45" s="14">
        <v>54</v>
      </c>
      <c r="L45" s="14">
        <v>54</v>
      </c>
      <c r="M45" s="14">
        <v>54</v>
      </c>
      <c r="N45" s="14">
        <v>54</v>
      </c>
      <c r="O45" s="14">
        <v>54</v>
      </c>
      <c r="P45" s="14">
        <v>54</v>
      </c>
      <c r="Q45" s="14">
        <v>54</v>
      </c>
      <c r="R45" s="14">
        <v>54</v>
      </c>
      <c r="S45" s="14">
        <v>54</v>
      </c>
      <c r="T45" s="14">
        <v>54</v>
      </c>
      <c r="U45" s="14">
        <v>54</v>
      </c>
      <c r="V45" s="14">
        <v>54</v>
      </c>
      <c r="W45" s="14">
        <v>54</v>
      </c>
      <c r="X45" s="14">
        <v>54</v>
      </c>
      <c r="Y45" s="14">
        <v>54</v>
      </c>
      <c r="Z45" s="14">
        <v>54</v>
      </c>
      <c r="AA45" s="14">
        <v>54</v>
      </c>
      <c r="AB45" s="14">
        <v>54</v>
      </c>
      <c r="AC45" s="14">
        <v>54</v>
      </c>
      <c r="AD45" s="14">
        <v>54</v>
      </c>
      <c r="AE45" s="14">
        <v>54</v>
      </c>
      <c r="AF45" s="14">
        <v>54</v>
      </c>
      <c r="AG45" s="22">
        <v>54</v>
      </c>
      <c r="AH45" s="11"/>
      <c r="AJ45" s="25"/>
    </row>
    <row r="46" spans="1:36" ht="18.75" customHeight="1" x14ac:dyDescent="0.35">
      <c r="A46" s="154" t="s">
        <v>346</v>
      </c>
      <c r="B46" s="13" t="s">
        <v>189</v>
      </c>
      <c r="C46" s="16">
        <v>0.22100104019053723</v>
      </c>
      <c r="D46" s="16">
        <v>0.22100104019053723</v>
      </c>
      <c r="E46" s="16">
        <v>9.1962119996671685E-2</v>
      </c>
      <c r="F46" s="16">
        <v>0.17885919333263325</v>
      </c>
      <c r="G46" s="16">
        <v>0.10489635224475545</v>
      </c>
      <c r="H46" s="16">
        <v>0.18422624390237372</v>
      </c>
      <c r="I46" s="16">
        <v>0.12252400064615793</v>
      </c>
      <c r="J46" s="16">
        <v>0.12869238549681863</v>
      </c>
      <c r="K46" s="15" t="s">
        <v>263</v>
      </c>
      <c r="L46" s="15" t="s">
        <v>271</v>
      </c>
      <c r="M46" s="16">
        <v>0.22100104019053723</v>
      </c>
      <c r="N46" s="15" t="s">
        <v>284</v>
      </c>
      <c r="O46" s="15" t="s">
        <v>288</v>
      </c>
      <c r="P46" s="16">
        <v>0.22100104019053723</v>
      </c>
      <c r="Q46" s="14">
        <v>1</v>
      </c>
      <c r="R46" s="16">
        <v>0.10667605919613915</v>
      </c>
      <c r="S46" s="16">
        <v>0.18251235893061807</v>
      </c>
      <c r="T46" s="16">
        <v>0.19502587903534754</v>
      </c>
      <c r="U46" s="16">
        <v>7.2466912803146655E-2</v>
      </c>
      <c r="V46" s="15" t="s">
        <v>292</v>
      </c>
      <c r="W46" s="16">
        <v>0.20249974537769921</v>
      </c>
      <c r="X46" s="16">
        <v>0.26004995572654049</v>
      </c>
      <c r="Y46" s="15" t="s">
        <v>293</v>
      </c>
      <c r="Z46" s="16">
        <v>0.10404805321478204</v>
      </c>
      <c r="AA46" s="16">
        <v>0.22100104019053723</v>
      </c>
      <c r="AB46" s="16">
        <v>0.16745315364367491</v>
      </c>
      <c r="AC46" s="15" t="s">
        <v>293</v>
      </c>
      <c r="AD46" s="16">
        <v>5.8704260506090691E-2</v>
      </c>
      <c r="AE46" s="16">
        <v>0.15685180172374735</v>
      </c>
      <c r="AF46" s="16">
        <v>0.19526681913684421</v>
      </c>
      <c r="AG46" s="21" t="s">
        <v>290</v>
      </c>
      <c r="AH46" s="11"/>
      <c r="AJ46" s="25" t="s">
        <v>402</v>
      </c>
    </row>
    <row r="47" spans="1:36" ht="15.5" x14ac:dyDescent="0.35">
      <c r="A47" s="154"/>
      <c r="B47" s="13" t="s">
        <v>190</v>
      </c>
      <c r="C47" s="16">
        <v>0.1082856889588487</v>
      </c>
      <c r="D47" s="16">
        <v>0.1082856889588487</v>
      </c>
      <c r="E47" s="16">
        <v>0.50837380667857135</v>
      </c>
      <c r="F47" s="16">
        <v>0.195647831138544</v>
      </c>
      <c r="G47" s="16">
        <v>0.45032262248407218</v>
      </c>
      <c r="H47" s="16">
        <v>0.1823511622986746</v>
      </c>
      <c r="I47" s="16">
        <v>0.37743709659933944</v>
      </c>
      <c r="J47" s="16">
        <v>0.35370421707583344</v>
      </c>
      <c r="K47" s="16">
        <v>1.8615194387118356E-2</v>
      </c>
      <c r="L47" s="16">
        <v>6.0841140480213897E-3</v>
      </c>
      <c r="M47" s="16">
        <v>0.1082856889588487</v>
      </c>
      <c r="N47" s="16">
        <v>4.4802735100821518E-3</v>
      </c>
      <c r="O47" s="16">
        <v>3.4803597786964676E-4</v>
      </c>
      <c r="P47" s="16">
        <v>0.1082856889588487</v>
      </c>
      <c r="Q47" s="17"/>
      <c r="R47" s="16">
        <v>0.44263106293291532</v>
      </c>
      <c r="S47" s="16">
        <v>0.18652453753740678</v>
      </c>
      <c r="T47" s="16">
        <v>0.15759132131147091</v>
      </c>
      <c r="U47" s="16">
        <v>0.60254371735058465</v>
      </c>
      <c r="V47" s="16">
        <v>2.7451900807240078E-2</v>
      </c>
      <c r="W47" s="16">
        <v>0.14196670049742133</v>
      </c>
      <c r="X47" s="16">
        <v>5.7555241775138155E-2</v>
      </c>
      <c r="Y47" s="16">
        <v>1.5046130596306159E-3</v>
      </c>
      <c r="Z47" s="16">
        <v>0.45401451537928228</v>
      </c>
      <c r="AA47" s="16">
        <v>0.1082856889588487</v>
      </c>
      <c r="AB47" s="16">
        <v>0.226164027601092</v>
      </c>
      <c r="AC47" s="16">
        <v>1.5452721407458387E-3</v>
      </c>
      <c r="AD47" s="16">
        <v>0.67327577517504988</v>
      </c>
      <c r="AE47" s="16">
        <v>0.25734923378981112</v>
      </c>
      <c r="AF47" s="16">
        <v>0.15706866856787535</v>
      </c>
      <c r="AG47" s="19">
        <v>2.140513827694545E-3</v>
      </c>
      <c r="AH47" s="11"/>
      <c r="AJ47" s="25"/>
    </row>
    <row r="48" spans="1:36" ht="15.5" x14ac:dyDescent="0.35">
      <c r="A48" s="154"/>
      <c r="B48" s="13" t="s">
        <v>191</v>
      </c>
      <c r="C48" s="14">
        <v>54</v>
      </c>
      <c r="D48" s="14">
        <v>54</v>
      </c>
      <c r="E48" s="14">
        <v>54</v>
      </c>
      <c r="F48" s="14">
        <v>54</v>
      </c>
      <c r="G48" s="14">
        <v>54</v>
      </c>
      <c r="H48" s="14">
        <v>54</v>
      </c>
      <c r="I48" s="14">
        <v>54</v>
      </c>
      <c r="J48" s="14">
        <v>54</v>
      </c>
      <c r="K48" s="14">
        <v>54</v>
      </c>
      <c r="L48" s="14">
        <v>54</v>
      </c>
      <c r="M48" s="14">
        <v>54</v>
      </c>
      <c r="N48" s="14">
        <v>54</v>
      </c>
      <c r="O48" s="14">
        <v>54</v>
      </c>
      <c r="P48" s="14">
        <v>54</v>
      </c>
      <c r="Q48" s="14">
        <v>54</v>
      </c>
      <c r="R48" s="14">
        <v>54</v>
      </c>
      <c r="S48" s="14">
        <v>54</v>
      </c>
      <c r="T48" s="14">
        <v>54</v>
      </c>
      <c r="U48" s="14">
        <v>54</v>
      </c>
      <c r="V48" s="14">
        <v>54</v>
      </c>
      <c r="W48" s="14">
        <v>54</v>
      </c>
      <c r="X48" s="14">
        <v>54</v>
      </c>
      <c r="Y48" s="14">
        <v>54</v>
      </c>
      <c r="Z48" s="14">
        <v>54</v>
      </c>
      <c r="AA48" s="14">
        <v>54</v>
      </c>
      <c r="AB48" s="14">
        <v>54</v>
      </c>
      <c r="AC48" s="14">
        <v>54</v>
      </c>
      <c r="AD48" s="14">
        <v>54</v>
      </c>
      <c r="AE48" s="14">
        <v>54</v>
      </c>
      <c r="AF48" s="14">
        <v>54</v>
      </c>
      <c r="AG48" s="22">
        <v>54</v>
      </c>
      <c r="AH48" s="11"/>
      <c r="AJ48" s="25" t="s">
        <v>393</v>
      </c>
    </row>
    <row r="49" spans="1:36" ht="18.75" customHeight="1" x14ac:dyDescent="0.35">
      <c r="A49" s="154" t="s">
        <v>347</v>
      </c>
      <c r="B49" s="13" t="s">
        <v>189</v>
      </c>
      <c r="C49" s="15" t="s">
        <v>201</v>
      </c>
      <c r="D49" s="15" t="s">
        <v>201</v>
      </c>
      <c r="E49" s="15" t="s">
        <v>211</v>
      </c>
      <c r="F49" s="15" t="s">
        <v>220</v>
      </c>
      <c r="G49" s="15" t="s">
        <v>235</v>
      </c>
      <c r="H49" s="16">
        <v>9.3049183528700702E-2</v>
      </c>
      <c r="I49" s="16">
        <v>1.7048695379801481E-2</v>
      </c>
      <c r="J49" s="15" t="s">
        <v>258</v>
      </c>
      <c r="K49" s="15" t="s">
        <v>264</v>
      </c>
      <c r="L49" s="15" t="s">
        <v>272</v>
      </c>
      <c r="M49" s="15" t="s">
        <v>201</v>
      </c>
      <c r="N49" s="16">
        <v>0.18791652443668577</v>
      </c>
      <c r="O49" s="16">
        <v>0.26383347303661092</v>
      </c>
      <c r="P49" s="15" t="s">
        <v>201</v>
      </c>
      <c r="Q49" s="16">
        <v>0.10667605919613915</v>
      </c>
      <c r="R49" s="14">
        <v>1</v>
      </c>
      <c r="S49" s="15" t="s">
        <v>254</v>
      </c>
      <c r="T49" s="15" t="s">
        <v>227</v>
      </c>
      <c r="U49" s="16">
        <v>0.18465133654930899</v>
      </c>
      <c r="V49" s="15" t="s">
        <v>255</v>
      </c>
      <c r="W49" s="16">
        <v>0.20931471813300631</v>
      </c>
      <c r="X49" s="15" t="s">
        <v>294</v>
      </c>
      <c r="Y49" s="15" t="s">
        <v>295</v>
      </c>
      <c r="Z49" s="15" t="s">
        <v>296</v>
      </c>
      <c r="AA49" s="15" t="s">
        <v>201</v>
      </c>
      <c r="AB49" s="15" t="s">
        <v>297</v>
      </c>
      <c r="AC49" s="16">
        <v>0.10723110332534078</v>
      </c>
      <c r="AD49" s="15" t="s">
        <v>298</v>
      </c>
      <c r="AE49" s="15" t="s">
        <v>217</v>
      </c>
      <c r="AF49" s="15" t="s">
        <v>299</v>
      </c>
      <c r="AG49" s="21" t="s">
        <v>372</v>
      </c>
      <c r="AH49" s="11"/>
    </row>
    <row r="50" spans="1:36" ht="15.5" x14ac:dyDescent="0.35">
      <c r="A50" s="154"/>
      <c r="B50" s="13" t="s">
        <v>190</v>
      </c>
      <c r="C50" s="16">
        <v>1.8214883064004885E-4</v>
      </c>
      <c r="D50" s="16">
        <v>1.8214883064004885E-4</v>
      </c>
      <c r="E50" s="16">
        <v>3.79293287898851E-2</v>
      </c>
      <c r="F50" s="16">
        <v>4.4587852220912105E-2</v>
      </c>
      <c r="G50" s="16">
        <v>2.517585467844706E-4</v>
      </c>
      <c r="H50" s="16">
        <v>0.5033527082385657</v>
      </c>
      <c r="I50" s="16">
        <v>0.90261455356488185</v>
      </c>
      <c r="J50" s="16">
        <v>2.3754052603096871E-3</v>
      </c>
      <c r="K50" s="16">
        <v>3.4587410199744165E-2</v>
      </c>
      <c r="L50" s="16">
        <v>1.4604478399407221E-2</v>
      </c>
      <c r="M50" s="16">
        <v>1.8214883064004885E-4</v>
      </c>
      <c r="N50" s="16">
        <v>0.17359424725653652</v>
      </c>
      <c r="O50" s="16">
        <v>5.3890580724501043E-2</v>
      </c>
      <c r="P50" s="16">
        <v>1.8214883064004885E-4</v>
      </c>
      <c r="Q50" s="16">
        <v>0.44263106293291532</v>
      </c>
      <c r="R50" s="17"/>
      <c r="S50" s="16">
        <v>9.2692479356355911E-3</v>
      </c>
      <c r="T50" s="16">
        <v>3.6054732677167717E-2</v>
      </c>
      <c r="U50" s="16">
        <v>0.18132653197691112</v>
      </c>
      <c r="V50" s="16">
        <v>2.9487623066204359E-2</v>
      </c>
      <c r="W50" s="16">
        <v>0.12875386853315635</v>
      </c>
      <c r="X50" s="16">
        <v>2.1884566239965315E-4</v>
      </c>
      <c r="Y50" s="16">
        <v>1.6424392208707901E-2</v>
      </c>
      <c r="Z50" s="16">
        <v>9.5769814148013322E-3</v>
      </c>
      <c r="AA50" s="16">
        <v>1.8214883064004885E-4</v>
      </c>
      <c r="AB50" s="16">
        <v>9.4308573280609117E-4</v>
      </c>
      <c r="AC50" s="16">
        <v>0.44024727636865379</v>
      </c>
      <c r="AD50" s="16">
        <v>1.0684048738897261E-5</v>
      </c>
      <c r="AE50" s="16">
        <v>7.9201631569528648E-3</v>
      </c>
      <c r="AF50" s="16">
        <v>1.7228212083811034E-2</v>
      </c>
      <c r="AG50" s="19">
        <v>2.0016059998991321E-6</v>
      </c>
      <c r="AH50" s="11"/>
      <c r="AJ50" t="s">
        <v>403</v>
      </c>
    </row>
    <row r="51" spans="1:36" ht="15.5" x14ac:dyDescent="0.35">
      <c r="A51" s="154"/>
      <c r="B51" s="13" t="s">
        <v>191</v>
      </c>
      <c r="C51" s="14">
        <v>54</v>
      </c>
      <c r="D51" s="14">
        <v>54</v>
      </c>
      <c r="E51" s="14">
        <v>54</v>
      </c>
      <c r="F51" s="14">
        <v>54</v>
      </c>
      <c r="G51" s="14">
        <v>54</v>
      </c>
      <c r="H51" s="14">
        <v>54</v>
      </c>
      <c r="I51" s="14">
        <v>54</v>
      </c>
      <c r="J51" s="14">
        <v>54</v>
      </c>
      <c r="K51" s="14">
        <v>54</v>
      </c>
      <c r="L51" s="14">
        <v>54</v>
      </c>
      <c r="M51" s="14">
        <v>54</v>
      </c>
      <c r="N51" s="14">
        <v>54</v>
      </c>
      <c r="O51" s="14">
        <v>54</v>
      </c>
      <c r="P51" s="14">
        <v>54</v>
      </c>
      <c r="Q51" s="14">
        <v>54</v>
      </c>
      <c r="R51" s="14">
        <v>54</v>
      </c>
      <c r="S51" s="14">
        <v>54</v>
      </c>
      <c r="T51" s="14">
        <v>54</v>
      </c>
      <c r="U51" s="14">
        <v>54</v>
      </c>
      <c r="V51" s="14">
        <v>54</v>
      </c>
      <c r="W51" s="14">
        <v>54</v>
      </c>
      <c r="X51" s="14">
        <v>54</v>
      </c>
      <c r="Y51" s="14">
        <v>54</v>
      </c>
      <c r="Z51" s="14">
        <v>54</v>
      </c>
      <c r="AA51" s="14">
        <v>54</v>
      </c>
      <c r="AB51" s="14">
        <v>54</v>
      </c>
      <c r="AC51" s="14">
        <v>54</v>
      </c>
      <c r="AD51" s="14">
        <v>54</v>
      </c>
      <c r="AE51" s="14">
        <v>54</v>
      </c>
      <c r="AF51" s="14">
        <v>54</v>
      </c>
      <c r="AG51" s="22">
        <v>54</v>
      </c>
      <c r="AH51" s="11"/>
      <c r="AJ51" t="s">
        <v>404</v>
      </c>
    </row>
    <row r="52" spans="1:36" ht="18.75" customHeight="1" x14ac:dyDescent="0.35">
      <c r="A52" s="154" t="s">
        <v>348</v>
      </c>
      <c r="B52" s="13" t="s">
        <v>189</v>
      </c>
      <c r="C52" s="15" t="s">
        <v>202</v>
      </c>
      <c r="D52" s="15" t="s">
        <v>202</v>
      </c>
      <c r="E52" s="15" t="s">
        <v>212</v>
      </c>
      <c r="F52" s="15" t="s">
        <v>221</v>
      </c>
      <c r="G52" s="15" t="s">
        <v>236</v>
      </c>
      <c r="H52" s="15" t="s">
        <v>205</v>
      </c>
      <c r="I52" s="16">
        <v>0.18303946405344917</v>
      </c>
      <c r="J52" s="15" t="s">
        <v>259</v>
      </c>
      <c r="K52" s="16">
        <v>0.23570293813613491</v>
      </c>
      <c r="L52" s="15" t="s">
        <v>273</v>
      </c>
      <c r="M52" s="15" t="s">
        <v>202</v>
      </c>
      <c r="N52" s="16">
        <v>0.12280576521695831</v>
      </c>
      <c r="O52" s="16">
        <v>0.25965927024785057</v>
      </c>
      <c r="P52" s="15" t="s">
        <v>202</v>
      </c>
      <c r="Q52" s="16">
        <v>0.18251235893061807</v>
      </c>
      <c r="R52" s="15" t="s">
        <v>254</v>
      </c>
      <c r="S52" s="14">
        <v>1</v>
      </c>
      <c r="T52" s="15" t="s">
        <v>300</v>
      </c>
      <c r="U52" s="16">
        <v>0.22243290751230657</v>
      </c>
      <c r="V52" s="15" t="s">
        <v>239</v>
      </c>
      <c r="W52" s="15" t="s">
        <v>213</v>
      </c>
      <c r="X52" s="15" t="s">
        <v>301</v>
      </c>
      <c r="Y52" s="15" t="s">
        <v>195</v>
      </c>
      <c r="Z52" s="16">
        <v>4.0390829836507977E-2</v>
      </c>
      <c r="AA52" s="15" t="s">
        <v>202</v>
      </c>
      <c r="AB52" s="15" t="s">
        <v>302</v>
      </c>
      <c r="AC52" s="15" t="s">
        <v>303</v>
      </c>
      <c r="AD52" s="15" t="s">
        <v>304</v>
      </c>
      <c r="AE52" s="16">
        <v>0.24635355423377917</v>
      </c>
      <c r="AF52" s="15" t="s">
        <v>305</v>
      </c>
      <c r="AG52" s="21" t="s">
        <v>373</v>
      </c>
      <c r="AH52" s="11"/>
    </row>
    <row r="53" spans="1:36" ht="15.5" x14ac:dyDescent="0.35">
      <c r="A53" s="154"/>
      <c r="B53" s="13" t="s">
        <v>190</v>
      </c>
      <c r="C53" s="16">
        <v>2.220044578104334E-4</v>
      </c>
      <c r="D53" s="16">
        <v>2.220044578104334E-4</v>
      </c>
      <c r="E53" s="16">
        <v>9.950340993282829E-4</v>
      </c>
      <c r="F53" s="16">
        <v>2.4048278212282749E-8</v>
      </c>
      <c r="G53" s="16">
        <v>3.8780708222328037E-5</v>
      </c>
      <c r="H53" s="16">
        <v>1.0066766338350379E-2</v>
      </c>
      <c r="I53" s="16">
        <v>0.18523378770206708</v>
      </c>
      <c r="J53" s="16">
        <v>7.1888372140128786E-3</v>
      </c>
      <c r="K53" s="16">
        <v>8.6199673523672929E-2</v>
      </c>
      <c r="L53" s="16">
        <v>1.6073071873225679E-3</v>
      </c>
      <c r="M53" s="16">
        <v>2.220044578104334E-4</v>
      </c>
      <c r="N53" s="16">
        <v>0.37633268348716875</v>
      </c>
      <c r="O53" s="16">
        <v>5.7944841125715588E-2</v>
      </c>
      <c r="P53" s="16">
        <v>2.220044578104334E-4</v>
      </c>
      <c r="Q53" s="16">
        <v>0.18652453753740678</v>
      </c>
      <c r="R53" s="16">
        <v>9.2692479356355911E-3</v>
      </c>
      <c r="S53" s="17"/>
      <c r="T53" s="16">
        <v>1.8632376289260907E-3</v>
      </c>
      <c r="U53" s="16">
        <v>0.1059604706087509</v>
      </c>
      <c r="V53" s="16">
        <v>4.1083572207840211E-6</v>
      </c>
      <c r="W53" s="16">
        <v>6.7830928193243281E-3</v>
      </c>
      <c r="X53" s="16">
        <v>9.6936759146146326E-8</v>
      </c>
      <c r="Y53" s="16">
        <v>3.2778450424956231E-2</v>
      </c>
      <c r="Z53" s="16">
        <v>0.77182841559122239</v>
      </c>
      <c r="AA53" s="16">
        <v>2.220044578104334E-4</v>
      </c>
      <c r="AB53" s="16">
        <v>1.4475747837334765E-8</v>
      </c>
      <c r="AC53" s="16">
        <v>1.026811416672755E-3</v>
      </c>
      <c r="AD53" s="16">
        <v>6.2931605588206703E-6</v>
      </c>
      <c r="AE53" s="16">
        <v>7.2534216676459692E-2</v>
      </c>
      <c r="AF53" s="16">
        <v>1.1774293548841675E-7</v>
      </c>
      <c r="AG53" s="19">
        <v>1.0281213046730232E-10</v>
      </c>
      <c r="AH53" s="11"/>
      <c r="AJ53" t="s">
        <v>405</v>
      </c>
    </row>
    <row r="54" spans="1:36" ht="15.5" x14ac:dyDescent="0.35">
      <c r="A54" s="154"/>
      <c r="B54" s="13" t="s">
        <v>191</v>
      </c>
      <c r="C54" s="14">
        <v>54</v>
      </c>
      <c r="D54" s="14">
        <v>54</v>
      </c>
      <c r="E54" s="14">
        <v>54</v>
      </c>
      <c r="F54" s="14">
        <v>54</v>
      </c>
      <c r="G54" s="14">
        <v>54</v>
      </c>
      <c r="H54" s="14">
        <v>54</v>
      </c>
      <c r="I54" s="14">
        <v>54</v>
      </c>
      <c r="J54" s="14">
        <v>54</v>
      </c>
      <c r="K54" s="14">
        <v>54</v>
      </c>
      <c r="L54" s="14">
        <v>54</v>
      </c>
      <c r="M54" s="14">
        <v>54</v>
      </c>
      <c r="N54" s="14">
        <v>54</v>
      </c>
      <c r="O54" s="14">
        <v>54</v>
      </c>
      <c r="P54" s="14">
        <v>54</v>
      </c>
      <c r="Q54" s="14">
        <v>54</v>
      </c>
      <c r="R54" s="14">
        <v>54</v>
      </c>
      <c r="S54" s="14">
        <v>54</v>
      </c>
      <c r="T54" s="14">
        <v>54</v>
      </c>
      <c r="U54" s="14">
        <v>54</v>
      </c>
      <c r="V54" s="14">
        <v>54</v>
      </c>
      <c r="W54" s="14">
        <v>54</v>
      </c>
      <c r="X54" s="14">
        <v>54</v>
      </c>
      <c r="Y54" s="14">
        <v>54</v>
      </c>
      <c r="Z54" s="14">
        <v>54</v>
      </c>
      <c r="AA54" s="14">
        <v>54</v>
      </c>
      <c r="AB54" s="14">
        <v>54</v>
      </c>
      <c r="AC54" s="14">
        <v>54</v>
      </c>
      <c r="AD54" s="14">
        <v>54</v>
      </c>
      <c r="AE54" s="14">
        <v>54</v>
      </c>
      <c r="AF54" s="14">
        <v>54</v>
      </c>
      <c r="AG54" s="22">
        <v>54</v>
      </c>
      <c r="AH54" s="11"/>
      <c r="AJ54" s="25"/>
    </row>
    <row r="55" spans="1:36" ht="18.75" customHeight="1" x14ac:dyDescent="0.35">
      <c r="A55" s="154" t="s">
        <v>349</v>
      </c>
      <c r="B55" s="13" t="s">
        <v>189</v>
      </c>
      <c r="C55" s="16">
        <v>0.25978304725310297</v>
      </c>
      <c r="D55" s="16">
        <v>0.25978304725310297</v>
      </c>
      <c r="E55" s="16">
        <v>0.22034181989307725</v>
      </c>
      <c r="F55" s="15" t="s">
        <v>222</v>
      </c>
      <c r="G55" s="15" t="s">
        <v>229</v>
      </c>
      <c r="H55" s="16">
        <v>0.10138706018018762</v>
      </c>
      <c r="I55" s="16">
        <v>0.24924475389792952</v>
      </c>
      <c r="J55" s="15" t="s">
        <v>260</v>
      </c>
      <c r="K55" s="16">
        <v>5.7308707596393192E-2</v>
      </c>
      <c r="L55" s="15" t="s">
        <v>274</v>
      </c>
      <c r="M55" s="16">
        <v>0.25978304725310297</v>
      </c>
      <c r="N55" s="15" t="s">
        <v>285</v>
      </c>
      <c r="O55" s="15" t="s">
        <v>224</v>
      </c>
      <c r="P55" s="16">
        <v>0.25978304725310297</v>
      </c>
      <c r="Q55" s="16">
        <v>0.19502587903534754</v>
      </c>
      <c r="R55" s="15" t="s">
        <v>227</v>
      </c>
      <c r="S55" s="15" t="s">
        <v>300</v>
      </c>
      <c r="T55" s="14">
        <v>1</v>
      </c>
      <c r="U55" s="15" t="s">
        <v>203</v>
      </c>
      <c r="V55" s="15" t="s">
        <v>306</v>
      </c>
      <c r="W55" s="16">
        <v>0.11911391192767382</v>
      </c>
      <c r="X55" s="15" t="s">
        <v>203</v>
      </c>
      <c r="Y55" s="15" t="s">
        <v>207</v>
      </c>
      <c r="Z55" s="16">
        <v>4.290202931398112E-2</v>
      </c>
      <c r="AA55" s="16">
        <v>0.25978304725310297</v>
      </c>
      <c r="AB55" s="15" t="s">
        <v>274</v>
      </c>
      <c r="AC55" s="16">
        <v>0.18651538520636679</v>
      </c>
      <c r="AD55" s="15" t="s">
        <v>307</v>
      </c>
      <c r="AE55" s="16">
        <v>0.13395571366701942</v>
      </c>
      <c r="AF55" s="15" t="s">
        <v>308</v>
      </c>
      <c r="AG55" s="21" t="s">
        <v>372</v>
      </c>
      <c r="AH55" s="11"/>
      <c r="AJ55" s="26" t="s">
        <v>406</v>
      </c>
    </row>
    <row r="56" spans="1:36" ht="15.5" x14ac:dyDescent="0.35">
      <c r="A56" s="154"/>
      <c r="B56" s="13" t="s">
        <v>190</v>
      </c>
      <c r="C56" s="16">
        <v>5.782117865264641E-2</v>
      </c>
      <c r="D56" s="16">
        <v>5.782117865264641E-2</v>
      </c>
      <c r="E56" s="16">
        <v>0.10936929026851108</v>
      </c>
      <c r="F56" s="16">
        <v>4.2546827813850122E-2</v>
      </c>
      <c r="G56" s="16">
        <v>2.1246423702747857E-5</v>
      </c>
      <c r="H56" s="16">
        <v>0.46570226686568983</v>
      </c>
      <c r="I56" s="16">
        <v>6.9138653252677873E-2</v>
      </c>
      <c r="J56" s="16">
        <v>1.532468335986832E-5</v>
      </c>
      <c r="K56" s="16">
        <v>0.68062099504936491</v>
      </c>
      <c r="L56" s="16">
        <v>2.4341948189076825E-5</v>
      </c>
      <c r="M56" s="16">
        <v>5.782117865264641E-2</v>
      </c>
      <c r="N56" s="16">
        <v>1.4677815454321454E-2</v>
      </c>
      <c r="O56" s="16">
        <v>7.1709573063602993E-4</v>
      </c>
      <c r="P56" s="16">
        <v>5.782117865264641E-2</v>
      </c>
      <c r="Q56" s="16">
        <v>0.15759132131147091</v>
      </c>
      <c r="R56" s="16">
        <v>3.6054732677167717E-2</v>
      </c>
      <c r="S56" s="16">
        <v>1.8632376289260907E-3</v>
      </c>
      <c r="T56" s="17"/>
      <c r="U56" s="16">
        <v>2.0635724141657248E-3</v>
      </c>
      <c r="V56" s="16">
        <v>6.4337827885367171E-5</v>
      </c>
      <c r="W56" s="16">
        <v>0.39095661051885111</v>
      </c>
      <c r="X56" s="16">
        <v>2.0678114175679079E-3</v>
      </c>
      <c r="Y56" s="16">
        <v>5.7920029356816364E-3</v>
      </c>
      <c r="Z56" s="16">
        <v>0.75806005440646018</v>
      </c>
      <c r="AA56" s="16">
        <v>5.782117865264641E-2</v>
      </c>
      <c r="AB56" s="16">
        <v>2.3885093710820634E-5</v>
      </c>
      <c r="AC56" s="16">
        <v>0.17688245256748972</v>
      </c>
      <c r="AD56" s="16">
        <v>4.7062487314428358E-2</v>
      </c>
      <c r="AE56" s="16">
        <v>0.33419540735165565</v>
      </c>
      <c r="AF56" s="16">
        <v>2.3062617370418512E-4</v>
      </c>
      <c r="AG56" s="19">
        <v>2.030553997336646E-6</v>
      </c>
      <c r="AH56" s="11"/>
      <c r="AJ56" s="25"/>
    </row>
    <row r="57" spans="1:36" ht="15.5" x14ac:dyDescent="0.35">
      <c r="A57" s="154"/>
      <c r="B57" s="13" t="s">
        <v>191</v>
      </c>
      <c r="C57" s="14">
        <v>54</v>
      </c>
      <c r="D57" s="14">
        <v>54</v>
      </c>
      <c r="E57" s="14">
        <v>54</v>
      </c>
      <c r="F57" s="14">
        <v>54</v>
      </c>
      <c r="G57" s="14">
        <v>54</v>
      </c>
      <c r="H57" s="14">
        <v>54</v>
      </c>
      <c r="I57" s="14">
        <v>54</v>
      </c>
      <c r="J57" s="14">
        <v>54</v>
      </c>
      <c r="K57" s="14">
        <v>54</v>
      </c>
      <c r="L57" s="14">
        <v>54</v>
      </c>
      <c r="M57" s="14">
        <v>54</v>
      </c>
      <c r="N57" s="14">
        <v>54</v>
      </c>
      <c r="O57" s="14">
        <v>54</v>
      </c>
      <c r="P57" s="14">
        <v>54</v>
      </c>
      <c r="Q57" s="14">
        <v>54</v>
      </c>
      <c r="R57" s="14">
        <v>54</v>
      </c>
      <c r="S57" s="14">
        <v>54</v>
      </c>
      <c r="T57" s="14">
        <v>54</v>
      </c>
      <c r="U57" s="14">
        <v>54</v>
      </c>
      <c r="V57" s="14">
        <v>54</v>
      </c>
      <c r="W57" s="14">
        <v>54</v>
      </c>
      <c r="X57" s="14">
        <v>54</v>
      </c>
      <c r="Y57" s="14">
        <v>54</v>
      </c>
      <c r="Z57" s="14">
        <v>54</v>
      </c>
      <c r="AA57" s="14">
        <v>54</v>
      </c>
      <c r="AB57" s="14">
        <v>54</v>
      </c>
      <c r="AC57" s="14">
        <v>54</v>
      </c>
      <c r="AD57" s="14">
        <v>54</v>
      </c>
      <c r="AE57" s="14">
        <v>54</v>
      </c>
      <c r="AF57" s="14">
        <v>54</v>
      </c>
      <c r="AG57" s="22">
        <v>54</v>
      </c>
      <c r="AH57" s="11"/>
      <c r="AJ57" s="26" t="s">
        <v>407</v>
      </c>
    </row>
    <row r="58" spans="1:36" ht="18.75" customHeight="1" x14ac:dyDescent="0.35">
      <c r="A58" s="154" t="s">
        <v>350</v>
      </c>
      <c r="B58" s="13" t="s">
        <v>189</v>
      </c>
      <c r="C58" s="15" t="s">
        <v>199</v>
      </c>
      <c r="D58" s="15" t="s">
        <v>199</v>
      </c>
      <c r="E58" s="16">
        <v>0.14458548050559103</v>
      </c>
      <c r="F58" s="16">
        <v>5.6033014960074769E-2</v>
      </c>
      <c r="G58" s="15" t="s">
        <v>220</v>
      </c>
      <c r="H58" s="16">
        <v>0.18043377600815697</v>
      </c>
      <c r="I58" s="16">
        <v>0.21312226201832005</v>
      </c>
      <c r="J58" s="16">
        <v>0.1385089379377249</v>
      </c>
      <c r="K58" s="16">
        <v>-3.6200706965373849E-2</v>
      </c>
      <c r="L58" s="16">
        <v>-5.3276752757287806E-2</v>
      </c>
      <c r="M58" s="15" t="s">
        <v>199</v>
      </c>
      <c r="N58" s="15" t="s">
        <v>286</v>
      </c>
      <c r="O58" s="15" t="s">
        <v>289</v>
      </c>
      <c r="P58" s="15" t="s">
        <v>199</v>
      </c>
      <c r="Q58" s="16">
        <v>7.2466912803146655E-2</v>
      </c>
      <c r="R58" s="16">
        <v>0.18465133654930899</v>
      </c>
      <c r="S58" s="16">
        <v>0.22243290751230657</v>
      </c>
      <c r="T58" s="15" t="s">
        <v>203</v>
      </c>
      <c r="U58" s="14">
        <v>1</v>
      </c>
      <c r="V58" s="16">
        <v>0.2548582213651463</v>
      </c>
      <c r="W58" s="16">
        <v>0.14753285584456458</v>
      </c>
      <c r="X58" s="16">
        <v>0.18914751052506648</v>
      </c>
      <c r="Y58" s="16">
        <v>0.2052043853689291</v>
      </c>
      <c r="Z58" s="16">
        <v>-1.0144501395155272E-2</v>
      </c>
      <c r="AA58" s="15" t="s">
        <v>199</v>
      </c>
      <c r="AB58" s="15" t="s">
        <v>309</v>
      </c>
      <c r="AC58" s="16">
        <v>8.5095544309873067E-2</v>
      </c>
      <c r="AD58" s="15" t="s">
        <v>310</v>
      </c>
      <c r="AE58" s="16">
        <v>8.4234128522897057E-3</v>
      </c>
      <c r="AF58" s="15" t="s">
        <v>311</v>
      </c>
      <c r="AG58" s="21" t="s">
        <v>234</v>
      </c>
      <c r="AH58" s="11"/>
    </row>
    <row r="59" spans="1:36" ht="15.5" x14ac:dyDescent="0.35">
      <c r="A59" s="154"/>
      <c r="B59" s="13" t="s">
        <v>190</v>
      </c>
      <c r="C59" s="16">
        <v>1.3488142743230135E-2</v>
      </c>
      <c r="D59" s="16">
        <v>1.3488142743230135E-2</v>
      </c>
      <c r="E59" s="16">
        <v>0.2968952588220195</v>
      </c>
      <c r="F59" s="16">
        <v>0.68736120208739193</v>
      </c>
      <c r="G59" s="16">
        <v>4.4915709346523149E-2</v>
      </c>
      <c r="H59" s="16">
        <v>0.19167734392804303</v>
      </c>
      <c r="I59" s="16">
        <v>0.12178766419721057</v>
      </c>
      <c r="J59" s="16">
        <v>0.31787340720277107</v>
      </c>
      <c r="K59" s="16">
        <v>0.79495604687661103</v>
      </c>
      <c r="L59" s="16">
        <v>0.70200613408608203</v>
      </c>
      <c r="M59" s="16">
        <v>1.3488142743230135E-2</v>
      </c>
      <c r="N59" s="16">
        <v>3.708062505904202E-2</v>
      </c>
      <c r="O59" s="16">
        <v>1.3424441801861234E-2</v>
      </c>
      <c r="P59" s="16">
        <v>1.3488142743230135E-2</v>
      </c>
      <c r="Q59" s="16">
        <v>0.60254371735058465</v>
      </c>
      <c r="R59" s="16">
        <v>0.18132653197691112</v>
      </c>
      <c r="S59" s="16">
        <v>0.1059604706087509</v>
      </c>
      <c r="T59" s="16">
        <v>2.0635724141657248E-3</v>
      </c>
      <c r="U59" s="17"/>
      <c r="V59" s="16">
        <v>6.2908466236899802E-2</v>
      </c>
      <c r="W59" s="16">
        <v>0.28705151680974228</v>
      </c>
      <c r="X59" s="16">
        <v>0.17074214556587752</v>
      </c>
      <c r="Y59" s="16">
        <v>0.13660696678513204</v>
      </c>
      <c r="Z59" s="16">
        <v>0.94196202071260027</v>
      </c>
      <c r="AA59" s="16">
        <v>1.3488142743230135E-2</v>
      </c>
      <c r="AB59" s="16">
        <v>2.5919272133742843E-2</v>
      </c>
      <c r="AC59" s="16">
        <v>0.5406690997155813</v>
      </c>
      <c r="AD59" s="16">
        <v>4.6254831251178775E-2</v>
      </c>
      <c r="AE59" s="16">
        <v>0.95179575785790405</v>
      </c>
      <c r="AF59" s="16">
        <v>2.0592909528935697E-2</v>
      </c>
      <c r="AG59" s="19">
        <v>3.965370350879102E-3</v>
      </c>
      <c r="AH59" s="11"/>
    </row>
    <row r="60" spans="1:36" ht="15.5" x14ac:dyDescent="0.35">
      <c r="A60" s="154"/>
      <c r="B60" s="13" t="s">
        <v>191</v>
      </c>
      <c r="C60" s="14">
        <v>54</v>
      </c>
      <c r="D60" s="14">
        <v>54</v>
      </c>
      <c r="E60" s="14">
        <v>54</v>
      </c>
      <c r="F60" s="14">
        <v>54</v>
      </c>
      <c r="G60" s="14">
        <v>54</v>
      </c>
      <c r="H60" s="14">
        <v>54</v>
      </c>
      <c r="I60" s="14">
        <v>54</v>
      </c>
      <c r="J60" s="14">
        <v>54</v>
      </c>
      <c r="K60" s="14">
        <v>54</v>
      </c>
      <c r="L60" s="14">
        <v>54</v>
      </c>
      <c r="M60" s="14">
        <v>54</v>
      </c>
      <c r="N60" s="14">
        <v>54</v>
      </c>
      <c r="O60" s="14">
        <v>54</v>
      </c>
      <c r="P60" s="14">
        <v>54</v>
      </c>
      <c r="Q60" s="14">
        <v>54</v>
      </c>
      <c r="R60" s="14">
        <v>54</v>
      </c>
      <c r="S60" s="14">
        <v>54</v>
      </c>
      <c r="T60" s="14">
        <v>54</v>
      </c>
      <c r="U60" s="14">
        <v>54</v>
      </c>
      <c r="V60" s="14">
        <v>54</v>
      </c>
      <c r="W60" s="14">
        <v>54</v>
      </c>
      <c r="X60" s="14">
        <v>54</v>
      </c>
      <c r="Y60" s="14">
        <v>54</v>
      </c>
      <c r="Z60" s="14">
        <v>54</v>
      </c>
      <c r="AA60" s="14">
        <v>54</v>
      </c>
      <c r="AB60" s="14">
        <v>54</v>
      </c>
      <c r="AC60" s="14">
        <v>54</v>
      </c>
      <c r="AD60" s="14">
        <v>54</v>
      </c>
      <c r="AE60" s="14">
        <v>54</v>
      </c>
      <c r="AF60" s="14">
        <v>54</v>
      </c>
      <c r="AG60" s="22">
        <v>54</v>
      </c>
      <c r="AH60" s="11"/>
    </row>
    <row r="61" spans="1:36" ht="18.75" customHeight="1" x14ac:dyDescent="0.35">
      <c r="A61" s="154" t="s">
        <v>351</v>
      </c>
      <c r="B61" s="13" t="s">
        <v>189</v>
      </c>
      <c r="C61" s="15" t="s">
        <v>203</v>
      </c>
      <c r="D61" s="15" t="s">
        <v>203</v>
      </c>
      <c r="E61" s="15" t="s">
        <v>213</v>
      </c>
      <c r="F61" s="15" t="s">
        <v>223</v>
      </c>
      <c r="G61" s="15" t="s">
        <v>237</v>
      </c>
      <c r="H61" s="15" t="s">
        <v>246</v>
      </c>
      <c r="I61" s="16">
        <v>0.12725859886130514</v>
      </c>
      <c r="J61" s="15" t="s">
        <v>253</v>
      </c>
      <c r="K61" s="15" t="s">
        <v>265</v>
      </c>
      <c r="L61" s="15" t="s">
        <v>275</v>
      </c>
      <c r="M61" s="15" t="s">
        <v>203</v>
      </c>
      <c r="N61" s="15" t="s">
        <v>258</v>
      </c>
      <c r="O61" s="15" t="s">
        <v>290</v>
      </c>
      <c r="P61" s="15" t="s">
        <v>203</v>
      </c>
      <c r="Q61" s="15" t="s">
        <v>292</v>
      </c>
      <c r="R61" s="15" t="s">
        <v>255</v>
      </c>
      <c r="S61" s="15" t="s">
        <v>239</v>
      </c>
      <c r="T61" s="15" t="s">
        <v>306</v>
      </c>
      <c r="U61" s="16">
        <v>0.2548582213651463</v>
      </c>
      <c r="V61" s="14">
        <v>1</v>
      </c>
      <c r="W61" s="15" t="s">
        <v>312</v>
      </c>
      <c r="X61" s="15" t="s">
        <v>313</v>
      </c>
      <c r="Y61" s="15" t="s">
        <v>314</v>
      </c>
      <c r="Z61" s="16">
        <v>3.9413290581479257E-2</v>
      </c>
      <c r="AA61" s="15" t="s">
        <v>203</v>
      </c>
      <c r="AB61" s="15" t="s">
        <v>315</v>
      </c>
      <c r="AC61" s="15" t="s">
        <v>316</v>
      </c>
      <c r="AD61" s="15" t="s">
        <v>274</v>
      </c>
      <c r="AE61" s="15" t="s">
        <v>317</v>
      </c>
      <c r="AF61" s="15" t="s">
        <v>318</v>
      </c>
      <c r="AG61" s="21" t="s">
        <v>374</v>
      </c>
      <c r="AH61" s="11"/>
      <c r="AJ61" s="24" t="s">
        <v>408</v>
      </c>
    </row>
    <row r="62" spans="1:36" ht="15.5" x14ac:dyDescent="0.35">
      <c r="A62" s="154"/>
      <c r="B62" s="13" t="s">
        <v>190</v>
      </c>
      <c r="C62" s="16">
        <v>2.0740629501919908E-3</v>
      </c>
      <c r="D62" s="16">
        <v>2.0740629501919908E-3</v>
      </c>
      <c r="E62" s="16">
        <v>6.8601758034871479E-3</v>
      </c>
      <c r="F62" s="16">
        <v>6.7832080843529532E-4</v>
      </c>
      <c r="G62" s="16">
        <v>9.7625805518096311E-6</v>
      </c>
      <c r="H62" s="16">
        <v>3.6530387510600414E-2</v>
      </c>
      <c r="I62" s="16">
        <v>0.35913730730294513</v>
      </c>
      <c r="J62" s="16">
        <v>3.551713184431108E-2</v>
      </c>
      <c r="K62" s="16">
        <v>8.0840826480966937E-3</v>
      </c>
      <c r="L62" s="16">
        <v>7.7678013534946484E-4</v>
      </c>
      <c r="M62" s="16">
        <v>2.0740629501919908E-3</v>
      </c>
      <c r="N62" s="16">
        <v>2.4107681130255071E-3</v>
      </c>
      <c r="O62" s="16">
        <v>2.1134304379904181E-3</v>
      </c>
      <c r="P62" s="16">
        <v>2.0740629501919908E-3</v>
      </c>
      <c r="Q62" s="16">
        <v>2.7451900807240078E-2</v>
      </c>
      <c r="R62" s="16">
        <v>2.9487623066204359E-2</v>
      </c>
      <c r="S62" s="16">
        <v>4.1083572207840211E-6</v>
      </c>
      <c r="T62" s="16">
        <v>6.4337827885367171E-5</v>
      </c>
      <c r="U62" s="16">
        <v>6.2908466236899802E-2</v>
      </c>
      <c r="V62" s="17"/>
      <c r="W62" s="16">
        <v>5.1618697499419275E-3</v>
      </c>
      <c r="X62" s="16">
        <v>4.1561871512044142E-8</v>
      </c>
      <c r="Y62" s="16">
        <v>6.6379977729702836E-4</v>
      </c>
      <c r="Z62" s="16">
        <v>0.77720723203563358</v>
      </c>
      <c r="AA62" s="16">
        <v>2.0740629501919908E-3</v>
      </c>
      <c r="AB62" s="16">
        <v>1.7513251625426055E-9</v>
      </c>
      <c r="AC62" s="16">
        <v>1.5743171244442998E-5</v>
      </c>
      <c r="AD62" s="16">
        <v>2.4300860820414883E-5</v>
      </c>
      <c r="AE62" s="16">
        <v>3.9699354043237177E-2</v>
      </c>
      <c r="AF62" s="16">
        <v>1.1089024137232028E-7</v>
      </c>
      <c r="AG62" s="19">
        <v>2.3226543709243047E-11</v>
      </c>
      <c r="AH62" s="11"/>
    </row>
    <row r="63" spans="1:36" ht="15.5" x14ac:dyDescent="0.35">
      <c r="A63" s="154"/>
      <c r="B63" s="13" t="s">
        <v>191</v>
      </c>
      <c r="C63" s="14">
        <v>54</v>
      </c>
      <c r="D63" s="14">
        <v>54</v>
      </c>
      <c r="E63" s="14">
        <v>54</v>
      </c>
      <c r="F63" s="14">
        <v>54</v>
      </c>
      <c r="G63" s="14">
        <v>54</v>
      </c>
      <c r="H63" s="14">
        <v>54</v>
      </c>
      <c r="I63" s="14">
        <v>54</v>
      </c>
      <c r="J63" s="14">
        <v>54</v>
      </c>
      <c r="K63" s="14">
        <v>54</v>
      </c>
      <c r="L63" s="14">
        <v>54</v>
      </c>
      <c r="M63" s="14">
        <v>54</v>
      </c>
      <c r="N63" s="14">
        <v>54</v>
      </c>
      <c r="O63" s="14">
        <v>54</v>
      </c>
      <c r="P63" s="14">
        <v>54</v>
      </c>
      <c r="Q63" s="14">
        <v>54</v>
      </c>
      <c r="R63" s="14">
        <v>54</v>
      </c>
      <c r="S63" s="14">
        <v>54</v>
      </c>
      <c r="T63" s="14">
        <v>54</v>
      </c>
      <c r="U63" s="14">
        <v>54</v>
      </c>
      <c r="V63" s="14">
        <v>54</v>
      </c>
      <c r="W63" s="14">
        <v>54</v>
      </c>
      <c r="X63" s="14">
        <v>54</v>
      </c>
      <c r="Y63" s="14">
        <v>54</v>
      </c>
      <c r="Z63" s="14">
        <v>54</v>
      </c>
      <c r="AA63" s="14">
        <v>54</v>
      </c>
      <c r="AB63" s="14">
        <v>54</v>
      </c>
      <c r="AC63" s="14">
        <v>54</v>
      </c>
      <c r="AD63" s="14">
        <v>54</v>
      </c>
      <c r="AE63" s="14">
        <v>54</v>
      </c>
      <c r="AF63" s="14">
        <v>54</v>
      </c>
      <c r="AG63" s="22">
        <v>54</v>
      </c>
      <c r="AH63" s="11"/>
      <c r="AJ63" t="s">
        <v>409</v>
      </c>
    </row>
    <row r="64" spans="1:36" ht="18.75" customHeight="1" x14ac:dyDescent="0.35">
      <c r="A64" s="154" t="s">
        <v>352</v>
      </c>
      <c r="B64" s="13" t="s">
        <v>189</v>
      </c>
      <c r="C64" s="16">
        <v>-3.7566828609613509E-2</v>
      </c>
      <c r="D64" s="16">
        <v>-3.7566828609613509E-2</v>
      </c>
      <c r="E64" s="15" t="s">
        <v>214</v>
      </c>
      <c r="F64" s="15" t="s">
        <v>224</v>
      </c>
      <c r="G64" s="16">
        <v>0.25332019855244969</v>
      </c>
      <c r="H64" s="16">
        <v>0.23824819687445176</v>
      </c>
      <c r="I64" s="16">
        <v>0.20626962071936777</v>
      </c>
      <c r="J64" s="16">
        <v>-5.1209155649918812E-2</v>
      </c>
      <c r="K64" s="15" t="s">
        <v>266</v>
      </c>
      <c r="L64" s="16">
        <v>5.9329334758810255E-2</v>
      </c>
      <c r="M64" s="16">
        <v>-3.7566828609613509E-2</v>
      </c>
      <c r="N64" s="16">
        <v>-6.919572985106863E-2</v>
      </c>
      <c r="O64" s="16">
        <v>-9.2306824403020532E-17</v>
      </c>
      <c r="P64" s="16">
        <v>-3.7566828609613509E-2</v>
      </c>
      <c r="Q64" s="16">
        <v>0.20249974537769921</v>
      </c>
      <c r="R64" s="16">
        <v>0.20931471813300631</v>
      </c>
      <c r="S64" s="15" t="s">
        <v>213</v>
      </c>
      <c r="T64" s="16">
        <v>0.11911391192767382</v>
      </c>
      <c r="U64" s="16">
        <v>0.14753285584456458</v>
      </c>
      <c r="V64" s="15" t="s">
        <v>312</v>
      </c>
      <c r="W64" s="14">
        <v>1</v>
      </c>
      <c r="X64" s="15" t="s">
        <v>319</v>
      </c>
      <c r="Y64" s="16">
        <v>5.1964122498149731E-2</v>
      </c>
      <c r="Z64" s="16">
        <v>0.22771488090514844</v>
      </c>
      <c r="AA64" s="16">
        <v>-3.7566828609613509E-2</v>
      </c>
      <c r="AB64" s="16">
        <v>0.20941738668408488</v>
      </c>
      <c r="AC64" s="15" t="s">
        <v>320</v>
      </c>
      <c r="AD64" s="15" t="s">
        <v>321</v>
      </c>
      <c r="AE64" s="16">
        <v>0.14155826209384459</v>
      </c>
      <c r="AF64" s="16">
        <v>0.26590801173915513</v>
      </c>
      <c r="AG64" s="21" t="s">
        <v>375</v>
      </c>
      <c r="AH64" s="11"/>
      <c r="AJ64" s="25"/>
    </row>
    <row r="65" spans="1:36" ht="15.5" x14ac:dyDescent="0.35">
      <c r="A65" s="154"/>
      <c r="B65" s="13" t="s">
        <v>190</v>
      </c>
      <c r="C65" s="16">
        <v>0.78739536170571378</v>
      </c>
      <c r="D65" s="16">
        <v>0.78739536170571378</v>
      </c>
      <c r="E65" s="16">
        <v>3.7182351803654467E-4</v>
      </c>
      <c r="F65" s="16">
        <v>7.3275277876980671E-4</v>
      </c>
      <c r="G65" s="16">
        <v>6.4568836687610098E-2</v>
      </c>
      <c r="H65" s="16">
        <v>8.276340950735521E-2</v>
      </c>
      <c r="I65" s="16">
        <v>0.13453814221549718</v>
      </c>
      <c r="J65" s="16">
        <v>0.71306327025748395</v>
      </c>
      <c r="K65" s="16">
        <v>1.5741039563558015E-4</v>
      </c>
      <c r="L65" s="16">
        <v>0.66999555336178196</v>
      </c>
      <c r="M65" s="16">
        <v>0.78739536170571378</v>
      </c>
      <c r="N65" s="16">
        <v>0.61906113121505046</v>
      </c>
      <c r="O65" s="16">
        <v>1</v>
      </c>
      <c r="P65" s="16">
        <v>0.78739536170571378</v>
      </c>
      <c r="Q65" s="16">
        <v>0.14196670049742133</v>
      </c>
      <c r="R65" s="16">
        <v>0.12875386853315635</v>
      </c>
      <c r="S65" s="16">
        <v>6.7830928193243281E-3</v>
      </c>
      <c r="T65" s="16">
        <v>0.39095661051885111</v>
      </c>
      <c r="U65" s="16">
        <v>0.28705151680974228</v>
      </c>
      <c r="V65" s="16">
        <v>5.1618697499419275E-3</v>
      </c>
      <c r="W65" s="17"/>
      <c r="X65" s="16">
        <v>3.9141333459537676E-4</v>
      </c>
      <c r="Y65" s="16">
        <v>0.7090189138974915</v>
      </c>
      <c r="Z65" s="16">
        <v>9.7714229027250202E-2</v>
      </c>
      <c r="AA65" s="16">
        <v>0.78739536170571378</v>
      </c>
      <c r="AB65" s="16">
        <v>0.12856216852290384</v>
      </c>
      <c r="AC65" s="16">
        <v>1.49610661548478E-3</v>
      </c>
      <c r="AD65" s="16">
        <v>1.469134825300614E-6</v>
      </c>
      <c r="AE65" s="16">
        <v>0.30723110658411895</v>
      </c>
      <c r="AF65" s="16">
        <v>5.1962910245565104E-2</v>
      </c>
      <c r="AG65" s="19">
        <v>2.8469368003918713E-3</v>
      </c>
      <c r="AH65" s="11"/>
      <c r="AJ65" s="25" t="s">
        <v>410</v>
      </c>
    </row>
    <row r="66" spans="1:36" ht="15.5" x14ac:dyDescent="0.35">
      <c r="A66" s="154"/>
      <c r="B66" s="13" t="s">
        <v>191</v>
      </c>
      <c r="C66" s="14">
        <v>54</v>
      </c>
      <c r="D66" s="14">
        <v>54</v>
      </c>
      <c r="E66" s="14">
        <v>54</v>
      </c>
      <c r="F66" s="14">
        <v>54</v>
      </c>
      <c r="G66" s="14">
        <v>54</v>
      </c>
      <c r="H66" s="14">
        <v>54</v>
      </c>
      <c r="I66" s="14">
        <v>54</v>
      </c>
      <c r="J66" s="14">
        <v>54</v>
      </c>
      <c r="K66" s="14">
        <v>54</v>
      </c>
      <c r="L66" s="14">
        <v>54</v>
      </c>
      <c r="M66" s="14">
        <v>54</v>
      </c>
      <c r="N66" s="14">
        <v>54</v>
      </c>
      <c r="O66" s="14">
        <v>54</v>
      </c>
      <c r="P66" s="14">
        <v>54</v>
      </c>
      <c r="Q66" s="14">
        <v>54</v>
      </c>
      <c r="R66" s="14">
        <v>54</v>
      </c>
      <c r="S66" s="14">
        <v>54</v>
      </c>
      <c r="T66" s="14">
        <v>54</v>
      </c>
      <c r="U66" s="14">
        <v>54</v>
      </c>
      <c r="V66" s="14">
        <v>54</v>
      </c>
      <c r="W66" s="14">
        <v>54</v>
      </c>
      <c r="X66" s="14">
        <v>54</v>
      </c>
      <c r="Y66" s="14">
        <v>54</v>
      </c>
      <c r="Z66" s="14">
        <v>54</v>
      </c>
      <c r="AA66" s="14">
        <v>54</v>
      </c>
      <c r="AB66" s="14">
        <v>54</v>
      </c>
      <c r="AC66" s="14">
        <v>54</v>
      </c>
      <c r="AD66" s="14">
        <v>54</v>
      </c>
      <c r="AE66" s="14">
        <v>54</v>
      </c>
      <c r="AF66" s="14">
        <v>54</v>
      </c>
      <c r="AG66" s="22">
        <v>54</v>
      </c>
      <c r="AH66" s="11"/>
      <c r="AJ66" s="25"/>
    </row>
    <row r="67" spans="1:36" ht="18.75" customHeight="1" x14ac:dyDescent="0.35">
      <c r="A67" s="154" t="s">
        <v>353</v>
      </c>
      <c r="B67" s="13" t="s">
        <v>189</v>
      </c>
      <c r="C67" s="15" t="s">
        <v>204</v>
      </c>
      <c r="D67" s="15" t="s">
        <v>204</v>
      </c>
      <c r="E67" s="15" t="s">
        <v>215</v>
      </c>
      <c r="F67" s="15" t="s">
        <v>225</v>
      </c>
      <c r="G67" s="15" t="s">
        <v>238</v>
      </c>
      <c r="H67" s="15" t="s">
        <v>247</v>
      </c>
      <c r="I67" s="16">
        <v>0.17883816446257314</v>
      </c>
      <c r="J67" s="15" t="s">
        <v>261</v>
      </c>
      <c r="K67" s="15" t="s">
        <v>251</v>
      </c>
      <c r="L67" s="15" t="s">
        <v>276</v>
      </c>
      <c r="M67" s="15" t="s">
        <v>204</v>
      </c>
      <c r="N67" s="16">
        <v>8.5522654634892989E-2</v>
      </c>
      <c r="O67" s="16">
        <v>0.19171701979944086</v>
      </c>
      <c r="P67" s="15" t="s">
        <v>204</v>
      </c>
      <c r="Q67" s="16">
        <v>0.26004995572654049</v>
      </c>
      <c r="R67" s="15" t="s">
        <v>294</v>
      </c>
      <c r="S67" s="15" t="s">
        <v>301</v>
      </c>
      <c r="T67" s="15" t="s">
        <v>203</v>
      </c>
      <c r="U67" s="16">
        <v>0.18914751052506648</v>
      </c>
      <c r="V67" s="15" t="s">
        <v>313</v>
      </c>
      <c r="W67" s="15" t="s">
        <v>319</v>
      </c>
      <c r="X67" s="14">
        <v>1</v>
      </c>
      <c r="Y67" s="15" t="s">
        <v>322</v>
      </c>
      <c r="Z67" s="16">
        <v>0.22115288127962124</v>
      </c>
      <c r="AA67" s="15" t="s">
        <v>204</v>
      </c>
      <c r="AB67" s="15" t="s">
        <v>323</v>
      </c>
      <c r="AC67" s="15" t="s">
        <v>324</v>
      </c>
      <c r="AD67" s="15" t="s">
        <v>325</v>
      </c>
      <c r="AE67" s="15" t="s">
        <v>217</v>
      </c>
      <c r="AF67" s="15" t="s">
        <v>326</v>
      </c>
      <c r="AG67" s="21" t="s">
        <v>376</v>
      </c>
      <c r="AH67" s="11"/>
      <c r="AJ67" s="25" t="s">
        <v>411</v>
      </c>
    </row>
    <row r="68" spans="1:36" ht="15.5" x14ac:dyDescent="0.35">
      <c r="A68" s="154"/>
      <c r="B68" s="13" t="s">
        <v>190</v>
      </c>
      <c r="C68" s="16">
        <v>2.2477542663427428E-3</v>
      </c>
      <c r="D68" s="16">
        <v>2.2477542663427428E-3</v>
      </c>
      <c r="E68" s="16">
        <v>7.6075844001284813E-3</v>
      </c>
      <c r="F68" s="16">
        <v>1.0211689653483734E-5</v>
      </c>
      <c r="G68" s="16">
        <v>4.4453722735648618E-4</v>
      </c>
      <c r="H68" s="16">
        <v>2.2067060753364728E-2</v>
      </c>
      <c r="I68" s="16">
        <v>0.19570125081728063</v>
      </c>
      <c r="J68" s="16">
        <v>1.1800536744231618E-3</v>
      </c>
      <c r="K68" s="16">
        <v>4.2510677987262482E-3</v>
      </c>
      <c r="L68" s="16">
        <v>6.1022043734501141E-5</v>
      </c>
      <c r="M68" s="16">
        <v>2.2477542663427428E-3</v>
      </c>
      <c r="N68" s="16">
        <v>0.53863164040912948</v>
      </c>
      <c r="O68" s="16">
        <v>0.16489887351822854</v>
      </c>
      <c r="P68" s="16">
        <v>2.2477542663427428E-3</v>
      </c>
      <c r="Q68" s="16">
        <v>5.7555241775138155E-2</v>
      </c>
      <c r="R68" s="16">
        <v>2.1884566239965315E-4</v>
      </c>
      <c r="S68" s="16">
        <v>9.6936759146146326E-8</v>
      </c>
      <c r="T68" s="16">
        <v>2.0678114175679079E-3</v>
      </c>
      <c r="U68" s="16">
        <v>0.17074214556587752</v>
      </c>
      <c r="V68" s="16">
        <v>4.1561871512044142E-8</v>
      </c>
      <c r="W68" s="16">
        <v>3.9141333459537676E-4</v>
      </c>
      <c r="X68" s="17"/>
      <c r="Y68" s="16">
        <v>8.5009327242551759E-3</v>
      </c>
      <c r="Z68" s="16">
        <v>0.10803727103946396</v>
      </c>
      <c r="AA68" s="16">
        <v>2.2477542663427428E-3</v>
      </c>
      <c r="AB68" s="16">
        <v>5.5856759662405991E-7</v>
      </c>
      <c r="AC68" s="16">
        <v>5.7892107375726705E-5</v>
      </c>
      <c r="AD68" s="16">
        <v>2.6947588562940344E-10</v>
      </c>
      <c r="AE68" s="16">
        <v>7.9084696423786013E-3</v>
      </c>
      <c r="AF68" s="16">
        <v>6.0364534088443599E-9</v>
      </c>
      <c r="AG68" s="19">
        <v>7.4141039418423084E-12</v>
      </c>
      <c r="AH68" s="11"/>
    </row>
    <row r="69" spans="1:36" ht="15.5" x14ac:dyDescent="0.35">
      <c r="A69" s="154"/>
      <c r="B69" s="13" t="s">
        <v>191</v>
      </c>
      <c r="C69" s="14">
        <v>54</v>
      </c>
      <c r="D69" s="14">
        <v>54</v>
      </c>
      <c r="E69" s="14">
        <v>54</v>
      </c>
      <c r="F69" s="14">
        <v>54</v>
      </c>
      <c r="G69" s="14">
        <v>54</v>
      </c>
      <c r="H69" s="14">
        <v>54</v>
      </c>
      <c r="I69" s="14">
        <v>54</v>
      </c>
      <c r="J69" s="14">
        <v>54</v>
      </c>
      <c r="K69" s="14">
        <v>54</v>
      </c>
      <c r="L69" s="14">
        <v>54</v>
      </c>
      <c r="M69" s="14">
        <v>54</v>
      </c>
      <c r="N69" s="14">
        <v>54</v>
      </c>
      <c r="O69" s="14">
        <v>54</v>
      </c>
      <c r="P69" s="14">
        <v>54</v>
      </c>
      <c r="Q69" s="14">
        <v>54</v>
      </c>
      <c r="R69" s="14">
        <v>54</v>
      </c>
      <c r="S69" s="14">
        <v>54</v>
      </c>
      <c r="T69" s="14">
        <v>54</v>
      </c>
      <c r="U69" s="14">
        <v>54</v>
      </c>
      <c r="V69" s="14">
        <v>54</v>
      </c>
      <c r="W69" s="14">
        <v>54</v>
      </c>
      <c r="X69" s="14">
        <v>54</v>
      </c>
      <c r="Y69" s="14">
        <v>54</v>
      </c>
      <c r="Z69" s="14">
        <v>54</v>
      </c>
      <c r="AA69" s="14">
        <v>54</v>
      </c>
      <c r="AB69" s="14">
        <v>54</v>
      </c>
      <c r="AC69" s="14">
        <v>54</v>
      </c>
      <c r="AD69" s="14">
        <v>54</v>
      </c>
      <c r="AE69" s="14">
        <v>54</v>
      </c>
      <c r="AF69" s="14">
        <v>54</v>
      </c>
      <c r="AG69" s="22">
        <v>54</v>
      </c>
      <c r="AH69" s="11"/>
    </row>
    <row r="70" spans="1:36" ht="18.75" customHeight="1" x14ac:dyDescent="0.35">
      <c r="A70" s="154" t="s">
        <v>354</v>
      </c>
      <c r="B70" s="13" t="s">
        <v>189</v>
      </c>
      <c r="C70" s="15" t="s">
        <v>205</v>
      </c>
      <c r="D70" s="15" t="s">
        <v>205</v>
      </c>
      <c r="E70" s="16">
        <v>0.11657758110920016</v>
      </c>
      <c r="F70" s="16">
        <v>0.16064175069566566</v>
      </c>
      <c r="G70" s="15" t="s">
        <v>224</v>
      </c>
      <c r="H70" s="15" t="s">
        <v>248</v>
      </c>
      <c r="I70" s="15" t="s">
        <v>253</v>
      </c>
      <c r="J70" s="15" t="s">
        <v>250</v>
      </c>
      <c r="K70" s="15" t="s">
        <v>267</v>
      </c>
      <c r="L70" s="15" t="s">
        <v>277</v>
      </c>
      <c r="M70" s="15" t="s">
        <v>205</v>
      </c>
      <c r="N70" s="15" t="s">
        <v>287</v>
      </c>
      <c r="O70" s="15" t="s">
        <v>291</v>
      </c>
      <c r="P70" s="15" t="s">
        <v>205</v>
      </c>
      <c r="Q70" s="15" t="s">
        <v>293</v>
      </c>
      <c r="R70" s="15" t="s">
        <v>295</v>
      </c>
      <c r="S70" s="15" t="s">
        <v>195</v>
      </c>
      <c r="T70" s="15" t="s">
        <v>207</v>
      </c>
      <c r="U70" s="16">
        <v>0.2052043853689291</v>
      </c>
      <c r="V70" s="15" t="s">
        <v>314</v>
      </c>
      <c r="W70" s="16">
        <v>5.1964122498149731E-2</v>
      </c>
      <c r="X70" s="15" t="s">
        <v>322</v>
      </c>
      <c r="Y70" s="14">
        <v>1</v>
      </c>
      <c r="Z70" s="15" t="s">
        <v>317</v>
      </c>
      <c r="AA70" s="15" t="s">
        <v>205</v>
      </c>
      <c r="AB70" s="15" t="s">
        <v>275</v>
      </c>
      <c r="AC70" s="15" t="s">
        <v>272</v>
      </c>
      <c r="AD70" s="16">
        <v>0.26577715953870445</v>
      </c>
      <c r="AE70" s="16">
        <v>0.14834500925340616</v>
      </c>
      <c r="AF70" s="15" t="s">
        <v>271</v>
      </c>
      <c r="AG70" s="21" t="s">
        <v>377</v>
      </c>
      <c r="AH70" s="11"/>
    </row>
    <row r="71" spans="1:36" ht="31" x14ac:dyDescent="0.35">
      <c r="A71" s="154"/>
      <c r="B71" s="13" t="s">
        <v>190</v>
      </c>
      <c r="C71" s="16">
        <v>1.0114665500597218E-2</v>
      </c>
      <c r="D71" s="16">
        <v>1.0114665500597218E-2</v>
      </c>
      <c r="E71" s="16">
        <v>0.40119468235184352</v>
      </c>
      <c r="F71" s="16">
        <v>0.24588427517135364</v>
      </c>
      <c r="G71" s="16">
        <v>7.1440492722797222E-4</v>
      </c>
      <c r="H71" s="16">
        <v>9.6536861080804819E-3</v>
      </c>
      <c r="I71" s="16">
        <v>3.5430914773228801E-2</v>
      </c>
      <c r="J71" s="16">
        <v>3.5277375596451427E-3</v>
      </c>
      <c r="K71" s="16">
        <v>2.3696756404644071E-2</v>
      </c>
      <c r="L71" s="16">
        <v>1.9427368218696923E-4</v>
      </c>
      <c r="M71" s="16">
        <v>1.0114665500597218E-2</v>
      </c>
      <c r="N71" s="16">
        <v>2.3141188077017791E-3</v>
      </c>
      <c r="O71" s="16">
        <v>1.3305256716396503E-6</v>
      </c>
      <c r="P71" s="16">
        <v>1.0114665500597218E-2</v>
      </c>
      <c r="Q71" s="16">
        <v>1.5046130596306159E-3</v>
      </c>
      <c r="R71" s="16">
        <v>1.6424392208707901E-2</v>
      </c>
      <c r="S71" s="16">
        <v>3.2778450424956231E-2</v>
      </c>
      <c r="T71" s="16">
        <v>5.7920029356816364E-3</v>
      </c>
      <c r="U71" s="16">
        <v>0.13660696678513204</v>
      </c>
      <c r="V71" s="16">
        <v>6.6379977729702836E-4</v>
      </c>
      <c r="W71" s="16">
        <v>0.7090189138974915</v>
      </c>
      <c r="X71" s="16">
        <v>8.5009327242551759E-3</v>
      </c>
      <c r="Y71" s="17"/>
      <c r="Z71" s="16">
        <v>3.9751534353181225E-2</v>
      </c>
      <c r="AA71" s="16">
        <v>1.0114665500597218E-2</v>
      </c>
      <c r="AB71" s="16">
        <v>7.7304963980415881E-4</v>
      </c>
      <c r="AC71" s="16">
        <v>1.4613068010571726E-2</v>
      </c>
      <c r="AD71" s="16">
        <v>5.208282075976043E-2</v>
      </c>
      <c r="AE71" s="16">
        <v>0.28437709623782231</v>
      </c>
      <c r="AF71" s="16">
        <v>6.0178873080827811E-3</v>
      </c>
      <c r="AG71" s="19">
        <v>1.6548173387674337E-6</v>
      </c>
      <c r="AH71" s="11"/>
      <c r="AJ71" s="24" t="s">
        <v>412</v>
      </c>
    </row>
    <row r="72" spans="1:36" ht="15.5" x14ac:dyDescent="0.35">
      <c r="A72" s="154"/>
      <c r="B72" s="13" t="s">
        <v>191</v>
      </c>
      <c r="C72" s="14">
        <v>54</v>
      </c>
      <c r="D72" s="14">
        <v>54</v>
      </c>
      <c r="E72" s="14">
        <v>54</v>
      </c>
      <c r="F72" s="14">
        <v>54</v>
      </c>
      <c r="G72" s="14">
        <v>54</v>
      </c>
      <c r="H72" s="14">
        <v>54</v>
      </c>
      <c r="I72" s="14">
        <v>54</v>
      </c>
      <c r="J72" s="14">
        <v>54</v>
      </c>
      <c r="K72" s="14">
        <v>54</v>
      </c>
      <c r="L72" s="14">
        <v>54</v>
      </c>
      <c r="M72" s="14">
        <v>54</v>
      </c>
      <c r="N72" s="14">
        <v>54</v>
      </c>
      <c r="O72" s="14">
        <v>54</v>
      </c>
      <c r="P72" s="14">
        <v>54</v>
      </c>
      <c r="Q72" s="14">
        <v>54</v>
      </c>
      <c r="R72" s="14">
        <v>54</v>
      </c>
      <c r="S72" s="14">
        <v>54</v>
      </c>
      <c r="T72" s="14">
        <v>54</v>
      </c>
      <c r="U72" s="14">
        <v>54</v>
      </c>
      <c r="V72" s="14">
        <v>54</v>
      </c>
      <c r="W72" s="14">
        <v>54</v>
      </c>
      <c r="X72" s="14">
        <v>54</v>
      </c>
      <c r="Y72" s="14">
        <v>54</v>
      </c>
      <c r="Z72" s="14">
        <v>54</v>
      </c>
      <c r="AA72" s="14">
        <v>54</v>
      </c>
      <c r="AB72" s="14">
        <v>54</v>
      </c>
      <c r="AC72" s="14">
        <v>54</v>
      </c>
      <c r="AD72" s="14">
        <v>54</v>
      </c>
      <c r="AE72" s="14">
        <v>54</v>
      </c>
      <c r="AF72" s="14">
        <v>54</v>
      </c>
      <c r="AG72" s="22">
        <v>54</v>
      </c>
      <c r="AH72" s="11"/>
    </row>
    <row r="73" spans="1:36" ht="18.75" customHeight="1" x14ac:dyDescent="0.35">
      <c r="A73" s="154" t="s">
        <v>355</v>
      </c>
      <c r="B73" s="13" t="s">
        <v>189</v>
      </c>
      <c r="C73" s="16">
        <v>0.22510144630563686</v>
      </c>
      <c r="D73" s="16">
        <v>0.22510144630563686</v>
      </c>
      <c r="E73" s="15" t="s">
        <v>199</v>
      </c>
      <c r="F73" s="16">
        <v>8.0452249127651185E-2</v>
      </c>
      <c r="G73" s="16">
        <v>0.13374951173198688</v>
      </c>
      <c r="H73" s="16">
        <v>0.24663275500494178</v>
      </c>
      <c r="I73" s="15" t="s">
        <v>254</v>
      </c>
      <c r="J73" s="16">
        <v>0.20624118187504312</v>
      </c>
      <c r="K73" s="16">
        <v>0.21267407730585053</v>
      </c>
      <c r="L73" s="16">
        <v>0.11306159960394306</v>
      </c>
      <c r="M73" s="16">
        <v>0.22510144630563686</v>
      </c>
      <c r="N73" s="16">
        <v>0.12506651098640856</v>
      </c>
      <c r="O73" s="16">
        <v>0.19396845716826658</v>
      </c>
      <c r="P73" s="16">
        <v>0.22510144630563686</v>
      </c>
      <c r="Q73" s="16">
        <v>0.10404805321478204</v>
      </c>
      <c r="R73" s="15" t="s">
        <v>296</v>
      </c>
      <c r="S73" s="16">
        <v>4.0390829836507977E-2</v>
      </c>
      <c r="T73" s="16">
        <v>4.290202931398112E-2</v>
      </c>
      <c r="U73" s="16">
        <v>-1.0144501395155272E-2</v>
      </c>
      <c r="V73" s="16">
        <v>3.9413290581479257E-2</v>
      </c>
      <c r="W73" s="16">
        <v>0.22771488090514844</v>
      </c>
      <c r="X73" s="16">
        <v>0.22115288127962124</v>
      </c>
      <c r="Y73" s="15" t="s">
        <v>317</v>
      </c>
      <c r="Z73" s="14">
        <v>1</v>
      </c>
      <c r="AA73" s="16">
        <v>0.22510144630563686</v>
      </c>
      <c r="AB73" s="16">
        <v>4.1142118270633111E-2</v>
      </c>
      <c r="AC73" s="16">
        <v>1.1151078253300806E-2</v>
      </c>
      <c r="AD73" s="15" t="s">
        <v>253</v>
      </c>
      <c r="AE73" s="16">
        <v>0.10289893001641351</v>
      </c>
      <c r="AF73" s="16">
        <v>0</v>
      </c>
      <c r="AG73" s="21" t="s">
        <v>378</v>
      </c>
      <c r="AH73" s="11"/>
      <c r="AJ73" s="27" t="s">
        <v>413</v>
      </c>
    </row>
    <row r="74" spans="1:36" ht="15.5" x14ac:dyDescent="0.35">
      <c r="A74" s="154"/>
      <c r="B74" s="13" t="s">
        <v>190</v>
      </c>
      <c r="C74" s="16">
        <v>0.10172981282106444</v>
      </c>
      <c r="D74" s="16">
        <v>0.10172981282106444</v>
      </c>
      <c r="E74" s="16">
        <v>1.3659268826175908E-2</v>
      </c>
      <c r="F74" s="16">
        <v>0.56305742674635373</v>
      </c>
      <c r="G74" s="16">
        <v>0.33494678238417386</v>
      </c>
      <c r="H74" s="16">
        <v>7.2200638079669061E-2</v>
      </c>
      <c r="I74" s="16">
        <v>9.3602479380207049E-3</v>
      </c>
      <c r="J74" s="16">
        <v>0.13459306685347502</v>
      </c>
      <c r="K74" s="16">
        <v>0.12259247308648423</v>
      </c>
      <c r="L74" s="16">
        <v>0.41564262681458897</v>
      </c>
      <c r="M74" s="16">
        <v>0.10172981282106444</v>
      </c>
      <c r="N74" s="16">
        <v>0.36754165909980796</v>
      </c>
      <c r="O74" s="16">
        <v>0.1599002367597547</v>
      </c>
      <c r="P74" s="16">
        <v>0.10172981282106444</v>
      </c>
      <c r="Q74" s="16">
        <v>0.45401451537928228</v>
      </c>
      <c r="R74" s="16">
        <v>9.5769814148013322E-3</v>
      </c>
      <c r="S74" s="16">
        <v>0.77182841559122239</v>
      </c>
      <c r="T74" s="16">
        <v>0.75806005440646018</v>
      </c>
      <c r="U74" s="16">
        <v>0.94196202071260027</v>
      </c>
      <c r="V74" s="16">
        <v>0.77720723203563358</v>
      </c>
      <c r="W74" s="16">
        <v>9.7714229027250202E-2</v>
      </c>
      <c r="X74" s="16">
        <v>0.10803727103946396</v>
      </c>
      <c r="Y74" s="16">
        <v>3.9751534353181225E-2</v>
      </c>
      <c r="Z74" s="17"/>
      <c r="AA74" s="16">
        <v>0.10172981282106444</v>
      </c>
      <c r="AB74" s="16">
        <v>0.76770173152480137</v>
      </c>
      <c r="AC74" s="16">
        <v>0.93621465398469128</v>
      </c>
      <c r="AD74" s="16">
        <v>3.5350197853174815E-2</v>
      </c>
      <c r="AE74" s="16">
        <v>0.45904194406299992</v>
      </c>
      <c r="AF74" s="16">
        <v>1</v>
      </c>
      <c r="AG74" s="19">
        <v>1.8475697914282368E-2</v>
      </c>
      <c r="AH74" s="11"/>
    </row>
    <row r="75" spans="1:36" ht="15.5" x14ac:dyDescent="0.35">
      <c r="A75" s="154"/>
      <c r="B75" s="13" t="s">
        <v>191</v>
      </c>
      <c r="C75" s="14">
        <v>54</v>
      </c>
      <c r="D75" s="14">
        <v>54</v>
      </c>
      <c r="E75" s="14">
        <v>54</v>
      </c>
      <c r="F75" s="14">
        <v>54</v>
      </c>
      <c r="G75" s="14">
        <v>54</v>
      </c>
      <c r="H75" s="14">
        <v>54</v>
      </c>
      <c r="I75" s="14">
        <v>54</v>
      </c>
      <c r="J75" s="14">
        <v>54</v>
      </c>
      <c r="K75" s="14">
        <v>54</v>
      </c>
      <c r="L75" s="14">
        <v>54</v>
      </c>
      <c r="M75" s="14">
        <v>54</v>
      </c>
      <c r="N75" s="14">
        <v>54</v>
      </c>
      <c r="O75" s="14">
        <v>54</v>
      </c>
      <c r="P75" s="14">
        <v>54</v>
      </c>
      <c r="Q75" s="14">
        <v>54</v>
      </c>
      <c r="R75" s="14">
        <v>54</v>
      </c>
      <c r="S75" s="14">
        <v>54</v>
      </c>
      <c r="T75" s="14">
        <v>54</v>
      </c>
      <c r="U75" s="14">
        <v>54</v>
      </c>
      <c r="V75" s="14">
        <v>54</v>
      </c>
      <c r="W75" s="14">
        <v>54</v>
      </c>
      <c r="X75" s="14">
        <v>54</v>
      </c>
      <c r="Y75" s="14">
        <v>54</v>
      </c>
      <c r="Z75" s="14">
        <v>54</v>
      </c>
      <c r="AA75" s="14">
        <v>54</v>
      </c>
      <c r="AB75" s="14">
        <v>54</v>
      </c>
      <c r="AC75" s="14">
        <v>54</v>
      </c>
      <c r="AD75" s="14">
        <v>54</v>
      </c>
      <c r="AE75" s="14">
        <v>54</v>
      </c>
      <c r="AF75" s="14">
        <v>54</v>
      </c>
      <c r="AG75" s="22">
        <v>54</v>
      </c>
      <c r="AH75" s="11"/>
      <c r="AJ75" t="s">
        <v>414</v>
      </c>
    </row>
    <row r="76" spans="1:36" ht="18.75" customHeight="1" x14ac:dyDescent="0.35">
      <c r="A76" s="154" t="s">
        <v>356</v>
      </c>
      <c r="B76" s="13" t="s">
        <v>189</v>
      </c>
      <c r="C76" s="15" t="s">
        <v>194</v>
      </c>
      <c r="D76" s="15" t="s">
        <v>194</v>
      </c>
      <c r="E76" s="15" t="s">
        <v>195</v>
      </c>
      <c r="F76" s="16">
        <v>0.2604719590727827</v>
      </c>
      <c r="G76" s="15" t="s">
        <v>196</v>
      </c>
      <c r="H76" s="15" t="s">
        <v>197</v>
      </c>
      <c r="I76" s="16">
        <v>0.109388574652125</v>
      </c>
      <c r="J76" s="15" t="s">
        <v>198</v>
      </c>
      <c r="K76" s="16">
        <v>1.8978066284065776E-2</v>
      </c>
      <c r="L76" s="15" t="s">
        <v>199</v>
      </c>
      <c r="M76" s="15" t="s">
        <v>194</v>
      </c>
      <c r="N76" s="16">
        <v>0.25353440087776813</v>
      </c>
      <c r="O76" s="15" t="s">
        <v>200</v>
      </c>
      <c r="P76" s="15" t="s">
        <v>194</v>
      </c>
      <c r="Q76" s="16">
        <v>0.22100104019053723</v>
      </c>
      <c r="R76" s="15" t="s">
        <v>201</v>
      </c>
      <c r="S76" s="15" t="s">
        <v>202</v>
      </c>
      <c r="T76" s="16">
        <v>0.25978304725310297</v>
      </c>
      <c r="U76" s="15" t="s">
        <v>199</v>
      </c>
      <c r="V76" s="15" t="s">
        <v>203</v>
      </c>
      <c r="W76" s="16">
        <v>-3.7566828609613509E-2</v>
      </c>
      <c r="X76" s="15" t="s">
        <v>204</v>
      </c>
      <c r="Y76" s="15" t="s">
        <v>205</v>
      </c>
      <c r="Z76" s="16">
        <v>0.22510144630563686</v>
      </c>
      <c r="AA76" s="14">
        <v>1</v>
      </c>
      <c r="AB76" s="15" t="s">
        <v>206</v>
      </c>
      <c r="AC76" s="16">
        <v>0.17535595837776005</v>
      </c>
      <c r="AD76" s="15" t="s">
        <v>207</v>
      </c>
      <c r="AE76" s="16">
        <v>0.2154633778821847</v>
      </c>
      <c r="AF76" s="15" t="s">
        <v>208</v>
      </c>
      <c r="AG76" s="21" t="s">
        <v>364</v>
      </c>
      <c r="AH76" s="11"/>
      <c r="AJ76" t="s">
        <v>415</v>
      </c>
    </row>
    <row r="77" spans="1:36" ht="15.5" x14ac:dyDescent="0.35">
      <c r="A77" s="154"/>
      <c r="B77" s="13" t="s">
        <v>190</v>
      </c>
      <c r="C77" s="16">
        <v>0</v>
      </c>
      <c r="D77" s="16">
        <v>0</v>
      </c>
      <c r="E77" s="16">
        <v>3.3067219342198868E-2</v>
      </c>
      <c r="F77" s="16">
        <v>5.7136789621423822E-2</v>
      </c>
      <c r="G77" s="16">
        <v>2.4152478138210151E-4</v>
      </c>
      <c r="H77" s="16">
        <v>3.3212578136093796E-2</v>
      </c>
      <c r="I77" s="16">
        <v>0.43104964097244114</v>
      </c>
      <c r="J77" s="16">
        <v>3.8726861259874804E-2</v>
      </c>
      <c r="K77" s="16">
        <v>0.89165626514139262</v>
      </c>
      <c r="L77" s="16">
        <v>1.3502240331424688E-2</v>
      </c>
      <c r="M77" s="16">
        <v>0</v>
      </c>
      <c r="N77" s="16">
        <v>6.4335512611362056E-2</v>
      </c>
      <c r="O77" s="16">
        <v>1.1889260388866658E-2</v>
      </c>
      <c r="P77" s="16">
        <v>0</v>
      </c>
      <c r="Q77" s="16">
        <v>0.1082856889588487</v>
      </c>
      <c r="R77" s="16">
        <v>1.8214883064004885E-4</v>
      </c>
      <c r="S77" s="16">
        <v>2.220044578104334E-4</v>
      </c>
      <c r="T77" s="16">
        <v>5.782117865264641E-2</v>
      </c>
      <c r="U77" s="16">
        <v>1.3488142743230135E-2</v>
      </c>
      <c r="V77" s="16">
        <v>2.0740629501919908E-3</v>
      </c>
      <c r="W77" s="16">
        <v>0.78739536170571378</v>
      </c>
      <c r="X77" s="16">
        <v>2.2477542663427428E-3</v>
      </c>
      <c r="Y77" s="16">
        <v>1.0114665500597218E-2</v>
      </c>
      <c r="Z77" s="16">
        <v>0.10172981282106444</v>
      </c>
      <c r="AA77" s="17"/>
      <c r="AB77" s="16">
        <v>2.2431137928911594E-5</v>
      </c>
      <c r="AC77" s="16">
        <v>0.2046907784483912</v>
      </c>
      <c r="AD77" s="16">
        <v>5.7293001034940498E-3</v>
      </c>
      <c r="AE77" s="16">
        <v>0.11764874117021278</v>
      </c>
      <c r="AF77" s="16">
        <v>8.7999900682316431E-3</v>
      </c>
      <c r="AG77" s="19">
        <v>1.1060591383349314E-8</v>
      </c>
      <c r="AH77" s="11"/>
      <c r="AJ77" t="s">
        <v>416</v>
      </c>
    </row>
    <row r="78" spans="1:36" ht="15.5" x14ac:dyDescent="0.35">
      <c r="A78" s="154"/>
      <c r="B78" s="13" t="s">
        <v>191</v>
      </c>
      <c r="C78" s="14">
        <v>54</v>
      </c>
      <c r="D78" s="14">
        <v>54</v>
      </c>
      <c r="E78" s="14">
        <v>54</v>
      </c>
      <c r="F78" s="14">
        <v>54</v>
      </c>
      <c r="G78" s="14">
        <v>54</v>
      </c>
      <c r="H78" s="14">
        <v>54</v>
      </c>
      <c r="I78" s="14">
        <v>54</v>
      </c>
      <c r="J78" s="14">
        <v>54</v>
      </c>
      <c r="K78" s="14">
        <v>54</v>
      </c>
      <c r="L78" s="14">
        <v>54</v>
      </c>
      <c r="M78" s="14">
        <v>54</v>
      </c>
      <c r="N78" s="14">
        <v>54</v>
      </c>
      <c r="O78" s="14">
        <v>54</v>
      </c>
      <c r="P78" s="14">
        <v>54</v>
      </c>
      <c r="Q78" s="14">
        <v>54</v>
      </c>
      <c r="R78" s="14">
        <v>54</v>
      </c>
      <c r="S78" s="14">
        <v>54</v>
      </c>
      <c r="T78" s="14">
        <v>54</v>
      </c>
      <c r="U78" s="14">
        <v>54</v>
      </c>
      <c r="V78" s="14">
        <v>54</v>
      </c>
      <c r="W78" s="14">
        <v>54</v>
      </c>
      <c r="X78" s="14">
        <v>54</v>
      </c>
      <c r="Y78" s="14">
        <v>54</v>
      </c>
      <c r="Z78" s="14">
        <v>54</v>
      </c>
      <c r="AA78" s="14">
        <v>54</v>
      </c>
      <c r="AB78" s="14">
        <v>54</v>
      </c>
      <c r="AC78" s="14">
        <v>54</v>
      </c>
      <c r="AD78" s="14">
        <v>54</v>
      </c>
      <c r="AE78" s="14">
        <v>54</v>
      </c>
      <c r="AF78" s="14">
        <v>54</v>
      </c>
      <c r="AG78" s="22">
        <v>54</v>
      </c>
      <c r="AH78" s="11"/>
      <c r="AJ78" t="s">
        <v>417</v>
      </c>
    </row>
    <row r="79" spans="1:36" ht="18.75" customHeight="1" x14ac:dyDescent="0.35">
      <c r="A79" s="154" t="s">
        <v>357</v>
      </c>
      <c r="B79" s="13" t="s">
        <v>189</v>
      </c>
      <c r="C79" s="15" t="s">
        <v>206</v>
      </c>
      <c r="D79" s="15" t="s">
        <v>206</v>
      </c>
      <c r="E79" s="16">
        <v>0.18854300506050692</v>
      </c>
      <c r="F79" s="15" t="s">
        <v>226</v>
      </c>
      <c r="G79" s="15" t="s">
        <v>239</v>
      </c>
      <c r="H79" s="15" t="s">
        <v>249</v>
      </c>
      <c r="I79" s="16">
        <v>0.12077006059824794</v>
      </c>
      <c r="J79" s="15" t="s">
        <v>246</v>
      </c>
      <c r="K79" s="16">
        <v>0.18324995162155175</v>
      </c>
      <c r="L79" s="15" t="s">
        <v>278</v>
      </c>
      <c r="M79" s="15" t="s">
        <v>206</v>
      </c>
      <c r="N79" s="16">
        <v>0.22448647160989255</v>
      </c>
      <c r="O79" s="15" t="s">
        <v>278</v>
      </c>
      <c r="P79" s="15" t="s">
        <v>206</v>
      </c>
      <c r="Q79" s="16">
        <v>0.16745315364367491</v>
      </c>
      <c r="R79" s="15" t="s">
        <v>297</v>
      </c>
      <c r="S79" s="15" t="s">
        <v>302</v>
      </c>
      <c r="T79" s="15" t="s">
        <v>274</v>
      </c>
      <c r="U79" s="15" t="s">
        <v>309</v>
      </c>
      <c r="V79" s="15" t="s">
        <v>315</v>
      </c>
      <c r="W79" s="16">
        <v>0.20941738668408488</v>
      </c>
      <c r="X79" s="15" t="s">
        <v>323</v>
      </c>
      <c r="Y79" s="15" t="s">
        <v>275</v>
      </c>
      <c r="Z79" s="16">
        <v>4.1142118270633111E-2</v>
      </c>
      <c r="AA79" s="15" t="s">
        <v>206</v>
      </c>
      <c r="AB79" s="14">
        <v>1</v>
      </c>
      <c r="AC79" s="15" t="s">
        <v>319</v>
      </c>
      <c r="AD79" s="15" t="s">
        <v>327</v>
      </c>
      <c r="AE79" s="15" t="s">
        <v>195</v>
      </c>
      <c r="AF79" s="15" t="s">
        <v>328</v>
      </c>
      <c r="AG79" s="21" t="s">
        <v>379</v>
      </c>
      <c r="AH79" s="11"/>
    </row>
    <row r="80" spans="1:36" ht="15.5" x14ac:dyDescent="0.35">
      <c r="A80" s="154"/>
      <c r="B80" s="13" t="s">
        <v>190</v>
      </c>
      <c r="C80" s="16">
        <v>2.2431137928911594E-5</v>
      </c>
      <c r="D80" s="16">
        <v>2.2431137928911594E-5</v>
      </c>
      <c r="E80" s="16">
        <v>0.17213845102653658</v>
      </c>
      <c r="F80" s="16">
        <v>1.0200185048728844E-4</v>
      </c>
      <c r="G80" s="16">
        <v>4.197240680620757E-6</v>
      </c>
      <c r="H80" s="16">
        <v>7.3911501856300478E-3</v>
      </c>
      <c r="I80" s="16">
        <v>0.3843554060428731</v>
      </c>
      <c r="J80" s="16">
        <v>3.666517345850822E-2</v>
      </c>
      <c r="K80" s="16">
        <v>0.18472015200473305</v>
      </c>
      <c r="L80" s="16">
        <v>2.0859365346193709E-4</v>
      </c>
      <c r="M80" s="16">
        <v>2.2431137928911594E-5</v>
      </c>
      <c r="N80" s="16">
        <v>0.1026930124705456</v>
      </c>
      <c r="O80" s="16">
        <v>2.1031759866062532E-4</v>
      </c>
      <c r="P80" s="16">
        <v>2.2431137928911594E-5</v>
      </c>
      <c r="Q80" s="16">
        <v>0.226164027601092</v>
      </c>
      <c r="R80" s="16">
        <v>9.4308573280609117E-4</v>
      </c>
      <c r="S80" s="16">
        <v>1.4475747837334765E-8</v>
      </c>
      <c r="T80" s="16">
        <v>2.3885093710820634E-5</v>
      </c>
      <c r="U80" s="16">
        <v>2.5919272133742843E-2</v>
      </c>
      <c r="V80" s="16">
        <v>1.7513251625426055E-9</v>
      </c>
      <c r="W80" s="16">
        <v>0.12856216852290384</v>
      </c>
      <c r="X80" s="16">
        <v>5.5856759662405991E-7</v>
      </c>
      <c r="Y80" s="16">
        <v>7.7304963980415881E-4</v>
      </c>
      <c r="Z80" s="16">
        <v>0.76770173152480137</v>
      </c>
      <c r="AA80" s="16">
        <v>2.2431137928911594E-5</v>
      </c>
      <c r="AB80" s="17"/>
      <c r="AC80" s="16">
        <v>3.9082443929636584E-4</v>
      </c>
      <c r="AD80" s="16">
        <v>1.1142312526226054E-6</v>
      </c>
      <c r="AE80" s="16">
        <v>3.2924002087607165E-2</v>
      </c>
      <c r="AF80" s="16">
        <v>8.3543165806642643E-9</v>
      </c>
      <c r="AG80" s="19">
        <v>3.3934516473459106E-12</v>
      </c>
      <c r="AH80" s="11"/>
      <c r="AJ80" t="s">
        <v>418</v>
      </c>
    </row>
    <row r="81" spans="1:34" ht="15.5" x14ac:dyDescent="0.35">
      <c r="A81" s="154"/>
      <c r="B81" s="13" t="s">
        <v>191</v>
      </c>
      <c r="C81" s="14">
        <v>54</v>
      </c>
      <c r="D81" s="14">
        <v>54</v>
      </c>
      <c r="E81" s="14">
        <v>54</v>
      </c>
      <c r="F81" s="14">
        <v>54</v>
      </c>
      <c r="G81" s="14">
        <v>54</v>
      </c>
      <c r="H81" s="14">
        <v>54</v>
      </c>
      <c r="I81" s="14">
        <v>54</v>
      </c>
      <c r="J81" s="14">
        <v>54</v>
      </c>
      <c r="K81" s="14">
        <v>54</v>
      </c>
      <c r="L81" s="14">
        <v>54</v>
      </c>
      <c r="M81" s="14">
        <v>54</v>
      </c>
      <c r="N81" s="14">
        <v>54</v>
      </c>
      <c r="O81" s="14">
        <v>54</v>
      </c>
      <c r="P81" s="14">
        <v>54</v>
      </c>
      <c r="Q81" s="14">
        <v>54</v>
      </c>
      <c r="R81" s="14">
        <v>54</v>
      </c>
      <c r="S81" s="14">
        <v>54</v>
      </c>
      <c r="T81" s="14">
        <v>54</v>
      </c>
      <c r="U81" s="14">
        <v>54</v>
      </c>
      <c r="V81" s="14">
        <v>54</v>
      </c>
      <c r="W81" s="14">
        <v>54</v>
      </c>
      <c r="X81" s="14">
        <v>54</v>
      </c>
      <c r="Y81" s="14">
        <v>54</v>
      </c>
      <c r="Z81" s="14">
        <v>54</v>
      </c>
      <c r="AA81" s="14">
        <v>54</v>
      </c>
      <c r="AB81" s="14">
        <v>54</v>
      </c>
      <c r="AC81" s="14">
        <v>54</v>
      </c>
      <c r="AD81" s="14">
        <v>54</v>
      </c>
      <c r="AE81" s="14">
        <v>54</v>
      </c>
      <c r="AF81" s="14">
        <v>54</v>
      </c>
      <c r="AG81" s="22">
        <v>54</v>
      </c>
      <c r="AH81" s="11"/>
    </row>
    <row r="82" spans="1:34" ht="30" x14ac:dyDescent="0.35">
      <c r="A82" s="154" t="s">
        <v>358</v>
      </c>
      <c r="B82" s="13" t="s">
        <v>189</v>
      </c>
      <c r="C82" s="16">
        <v>0.17535595837776005</v>
      </c>
      <c r="D82" s="16">
        <v>0.17535595837776005</v>
      </c>
      <c r="E82" s="16">
        <v>0.20297315986582343</v>
      </c>
      <c r="F82" s="15" t="s">
        <v>227</v>
      </c>
      <c r="G82" s="15" t="s">
        <v>240</v>
      </c>
      <c r="H82" s="15" t="s">
        <v>250</v>
      </c>
      <c r="I82" s="15" t="s">
        <v>255</v>
      </c>
      <c r="J82" s="16">
        <v>6.6991026571657453E-2</v>
      </c>
      <c r="K82" s="15" t="s">
        <v>268</v>
      </c>
      <c r="L82" s="15" t="s">
        <v>279</v>
      </c>
      <c r="M82" s="16">
        <v>0.17535595837776005</v>
      </c>
      <c r="N82" s="16">
        <v>0.17610407295853472</v>
      </c>
      <c r="O82" s="15" t="s">
        <v>292</v>
      </c>
      <c r="P82" s="16">
        <v>0.17535595837776005</v>
      </c>
      <c r="Q82" s="15" t="s">
        <v>293</v>
      </c>
      <c r="R82" s="16">
        <v>0.10723110332534078</v>
      </c>
      <c r="S82" s="15" t="s">
        <v>303</v>
      </c>
      <c r="T82" s="16">
        <v>0.18651538520636679</v>
      </c>
      <c r="U82" s="16">
        <v>8.5095544309873067E-2</v>
      </c>
      <c r="V82" s="15" t="s">
        <v>316</v>
      </c>
      <c r="W82" s="15" t="s">
        <v>320</v>
      </c>
      <c r="X82" s="15" t="s">
        <v>324</v>
      </c>
      <c r="Y82" s="15" t="s">
        <v>272</v>
      </c>
      <c r="Z82" s="16">
        <v>1.1151078253300806E-2</v>
      </c>
      <c r="AA82" s="16">
        <v>0.17535595837776005</v>
      </c>
      <c r="AB82" s="15" t="s">
        <v>319</v>
      </c>
      <c r="AC82" s="14">
        <v>1</v>
      </c>
      <c r="AD82" s="15" t="s">
        <v>329</v>
      </c>
      <c r="AE82" s="15" t="s">
        <v>330</v>
      </c>
      <c r="AF82" s="15" t="s">
        <v>331</v>
      </c>
      <c r="AG82" s="21" t="s">
        <v>380</v>
      </c>
      <c r="AH82" s="11"/>
    </row>
    <row r="83" spans="1:34" ht="15.5" x14ac:dyDescent="0.35">
      <c r="A83" s="154"/>
      <c r="B83" s="13" t="s">
        <v>190</v>
      </c>
      <c r="C83" s="16">
        <v>0.2046907784483912</v>
      </c>
      <c r="D83" s="16">
        <v>0.2046907784483912</v>
      </c>
      <c r="E83" s="16">
        <v>0.14101739671239849</v>
      </c>
      <c r="F83" s="16">
        <v>3.571501065484866E-2</v>
      </c>
      <c r="G83" s="16">
        <v>2.3091995049491828E-2</v>
      </c>
      <c r="H83" s="16">
        <v>3.5415604487253035E-3</v>
      </c>
      <c r="I83" s="16">
        <v>2.9999148686280154E-2</v>
      </c>
      <c r="J83" s="16">
        <v>0.63030047958524305</v>
      </c>
      <c r="K83" s="16">
        <v>8.2815110919709483E-3</v>
      </c>
      <c r="L83" s="16">
        <v>2.6220354107938451E-3</v>
      </c>
      <c r="M83" s="16">
        <v>0.2046907784483912</v>
      </c>
      <c r="N83" s="16">
        <v>0.20273531556065716</v>
      </c>
      <c r="O83" s="16">
        <v>2.767444846972799E-2</v>
      </c>
      <c r="P83" s="16">
        <v>0.2046907784483912</v>
      </c>
      <c r="Q83" s="16">
        <v>1.5452721407458387E-3</v>
      </c>
      <c r="R83" s="16">
        <v>0.44024727636865379</v>
      </c>
      <c r="S83" s="16">
        <v>1.026811416672755E-3</v>
      </c>
      <c r="T83" s="16">
        <v>0.17688245256748972</v>
      </c>
      <c r="U83" s="16">
        <v>0.5406690997155813</v>
      </c>
      <c r="V83" s="16">
        <v>1.5743171244442998E-5</v>
      </c>
      <c r="W83" s="16">
        <v>1.49610661548478E-3</v>
      </c>
      <c r="X83" s="16">
        <v>5.7892107375726705E-5</v>
      </c>
      <c r="Y83" s="16">
        <v>1.4613068010571726E-2</v>
      </c>
      <c r="Z83" s="16">
        <v>0.93621465398469128</v>
      </c>
      <c r="AA83" s="16">
        <v>0.2046907784483912</v>
      </c>
      <c r="AB83" s="16">
        <v>3.9082443929636584E-4</v>
      </c>
      <c r="AC83" s="17"/>
      <c r="AD83" s="16">
        <v>1.0981511446791658E-4</v>
      </c>
      <c r="AE83" s="16">
        <v>7.4090356954334847E-4</v>
      </c>
      <c r="AF83" s="16">
        <v>3.6405625965826627E-4</v>
      </c>
      <c r="AG83" s="19">
        <v>1.0968234818867132E-5</v>
      </c>
      <c r="AH83" s="11"/>
    </row>
    <row r="84" spans="1:34" ht="15.5" x14ac:dyDescent="0.35">
      <c r="A84" s="154"/>
      <c r="B84" s="13" t="s">
        <v>191</v>
      </c>
      <c r="C84" s="14">
        <v>54</v>
      </c>
      <c r="D84" s="14">
        <v>54</v>
      </c>
      <c r="E84" s="14">
        <v>54</v>
      </c>
      <c r="F84" s="14">
        <v>54</v>
      </c>
      <c r="G84" s="14">
        <v>54</v>
      </c>
      <c r="H84" s="14">
        <v>54</v>
      </c>
      <c r="I84" s="14">
        <v>54</v>
      </c>
      <c r="J84" s="14">
        <v>54</v>
      </c>
      <c r="K84" s="14">
        <v>54</v>
      </c>
      <c r="L84" s="14">
        <v>54</v>
      </c>
      <c r="M84" s="14">
        <v>54</v>
      </c>
      <c r="N84" s="14">
        <v>54</v>
      </c>
      <c r="O84" s="14">
        <v>54</v>
      </c>
      <c r="P84" s="14">
        <v>54</v>
      </c>
      <c r="Q84" s="14">
        <v>54</v>
      </c>
      <c r="R84" s="14">
        <v>54</v>
      </c>
      <c r="S84" s="14">
        <v>54</v>
      </c>
      <c r="T84" s="14">
        <v>54</v>
      </c>
      <c r="U84" s="14">
        <v>54</v>
      </c>
      <c r="V84" s="14">
        <v>54</v>
      </c>
      <c r="W84" s="14">
        <v>54</v>
      </c>
      <c r="X84" s="14">
        <v>54</v>
      </c>
      <c r="Y84" s="14">
        <v>54</v>
      </c>
      <c r="Z84" s="14">
        <v>54</v>
      </c>
      <c r="AA84" s="14">
        <v>54</v>
      </c>
      <c r="AB84" s="14">
        <v>54</v>
      </c>
      <c r="AC84" s="14">
        <v>54</v>
      </c>
      <c r="AD84" s="14">
        <v>54</v>
      </c>
      <c r="AE84" s="14">
        <v>54</v>
      </c>
      <c r="AF84" s="14">
        <v>54</v>
      </c>
      <c r="AG84" s="22">
        <v>54</v>
      </c>
      <c r="AH84" s="11"/>
    </row>
    <row r="85" spans="1:34" ht="30" x14ac:dyDescent="0.35">
      <c r="A85" s="154" t="s">
        <v>359</v>
      </c>
      <c r="B85" s="13" t="s">
        <v>189</v>
      </c>
      <c r="C85" s="15" t="s">
        <v>207</v>
      </c>
      <c r="D85" s="15" t="s">
        <v>207</v>
      </c>
      <c r="E85" s="15" t="s">
        <v>216</v>
      </c>
      <c r="F85" s="15" t="s">
        <v>228</v>
      </c>
      <c r="G85" s="15" t="s">
        <v>241</v>
      </c>
      <c r="H85" s="15" t="s">
        <v>251</v>
      </c>
      <c r="I85" s="16">
        <v>0.18101448410572676</v>
      </c>
      <c r="J85" s="16">
        <v>0.19299057835117175</v>
      </c>
      <c r="K85" s="15" t="s">
        <v>269</v>
      </c>
      <c r="L85" s="15" t="s">
        <v>280</v>
      </c>
      <c r="M85" s="15" t="s">
        <v>207</v>
      </c>
      <c r="N85" s="16">
        <v>6.1096114988495084E-2</v>
      </c>
      <c r="O85" s="16">
        <v>0.15387098710135516</v>
      </c>
      <c r="P85" s="15" t="s">
        <v>207</v>
      </c>
      <c r="Q85" s="16">
        <v>5.8704260506090691E-2</v>
      </c>
      <c r="R85" s="15" t="s">
        <v>298</v>
      </c>
      <c r="S85" s="15" t="s">
        <v>304</v>
      </c>
      <c r="T85" s="15" t="s">
        <v>307</v>
      </c>
      <c r="U85" s="15" t="s">
        <v>310</v>
      </c>
      <c r="V85" s="15" t="s">
        <v>274</v>
      </c>
      <c r="W85" s="15" t="s">
        <v>321</v>
      </c>
      <c r="X85" s="15" t="s">
        <v>325</v>
      </c>
      <c r="Y85" s="16">
        <v>0.26577715953870445</v>
      </c>
      <c r="Z85" s="15" t="s">
        <v>253</v>
      </c>
      <c r="AA85" s="15" t="s">
        <v>207</v>
      </c>
      <c r="AB85" s="15" t="s">
        <v>327</v>
      </c>
      <c r="AC85" s="15" t="s">
        <v>329</v>
      </c>
      <c r="AD85" s="14">
        <v>1</v>
      </c>
      <c r="AE85" s="15" t="s">
        <v>214</v>
      </c>
      <c r="AF85" s="15" t="s">
        <v>327</v>
      </c>
      <c r="AG85" s="21" t="s">
        <v>381</v>
      </c>
      <c r="AH85" s="11"/>
    </row>
    <row r="86" spans="1:34" ht="15.5" x14ac:dyDescent="0.35">
      <c r="A86" s="154"/>
      <c r="B86" s="13" t="s">
        <v>190</v>
      </c>
      <c r="C86" s="16">
        <v>5.7293001034940498E-3</v>
      </c>
      <c r="D86" s="16">
        <v>5.7293001034940498E-3</v>
      </c>
      <c r="E86" s="16">
        <v>3.3780122634515983E-4</v>
      </c>
      <c r="F86" s="16">
        <v>1.1571818991678148E-4</v>
      </c>
      <c r="G86" s="16">
        <v>1.9346033599428468E-3</v>
      </c>
      <c r="H86" s="16">
        <v>4.2749308098433596E-3</v>
      </c>
      <c r="I86" s="16">
        <v>0.19022764755534327</v>
      </c>
      <c r="J86" s="16">
        <v>0.16205747945368804</v>
      </c>
      <c r="K86" s="16">
        <v>2.0119747869691055E-3</v>
      </c>
      <c r="L86" s="16">
        <v>1.0784473409524657E-2</v>
      </c>
      <c r="M86" s="16">
        <v>5.7293001034940498E-3</v>
      </c>
      <c r="N86" s="16">
        <v>0.66075711816171712</v>
      </c>
      <c r="O86" s="16">
        <v>0.26661560950559776</v>
      </c>
      <c r="P86" s="16">
        <v>5.7293001034940498E-3</v>
      </c>
      <c r="Q86" s="16">
        <v>0.67327577517504988</v>
      </c>
      <c r="R86" s="16">
        <v>1.0684048738897261E-5</v>
      </c>
      <c r="S86" s="16">
        <v>6.2931605588206703E-6</v>
      </c>
      <c r="T86" s="16">
        <v>4.7062487314428358E-2</v>
      </c>
      <c r="U86" s="16">
        <v>4.6254831251178775E-2</v>
      </c>
      <c r="V86" s="16">
        <v>2.4300860820414883E-5</v>
      </c>
      <c r="W86" s="16">
        <v>1.469134825300614E-6</v>
      </c>
      <c r="X86" s="16">
        <v>2.6947588562940344E-10</v>
      </c>
      <c r="Y86" s="16">
        <v>5.208282075976043E-2</v>
      </c>
      <c r="Z86" s="16">
        <v>3.5350197853174815E-2</v>
      </c>
      <c r="AA86" s="16">
        <v>5.7293001034940498E-3</v>
      </c>
      <c r="AB86" s="16">
        <v>1.1142312526226054E-6</v>
      </c>
      <c r="AC86" s="16">
        <v>1.0981511446791658E-4</v>
      </c>
      <c r="AD86" s="17"/>
      <c r="AE86" s="16">
        <v>3.687852713495934E-4</v>
      </c>
      <c r="AF86" s="16">
        <v>1.1150499881583301E-6</v>
      </c>
      <c r="AG86" s="19">
        <v>9.5905772931561332E-10</v>
      </c>
      <c r="AH86" s="11"/>
    </row>
    <row r="87" spans="1:34" ht="15.5" x14ac:dyDescent="0.35">
      <c r="A87" s="154"/>
      <c r="B87" s="13" t="s">
        <v>191</v>
      </c>
      <c r="C87" s="14">
        <v>54</v>
      </c>
      <c r="D87" s="14">
        <v>54</v>
      </c>
      <c r="E87" s="14">
        <v>54</v>
      </c>
      <c r="F87" s="14">
        <v>54</v>
      </c>
      <c r="G87" s="14">
        <v>54</v>
      </c>
      <c r="H87" s="14">
        <v>54</v>
      </c>
      <c r="I87" s="14">
        <v>54</v>
      </c>
      <c r="J87" s="14">
        <v>54</v>
      </c>
      <c r="K87" s="14">
        <v>54</v>
      </c>
      <c r="L87" s="14">
        <v>54</v>
      </c>
      <c r="M87" s="14">
        <v>54</v>
      </c>
      <c r="N87" s="14">
        <v>54</v>
      </c>
      <c r="O87" s="14">
        <v>54</v>
      </c>
      <c r="P87" s="14">
        <v>54</v>
      </c>
      <c r="Q87" s="14">
        <v>54</v>
      </c>
      <c r="R87" s="14">
        <v>54</v>
      </c>
      <c r="S87" s="14">
        <v>54</v>
      </c>
      <c r="T87" s="14">
        <v>54</v>
      </c>
      <c r="U87" s="14">
        <v>54</v>
      </c>
      <c r="V87" s="14">
        <v>54</v>
      </c>
      <c r="W87" s="14">
        <v>54</v>
      </c>
      <c r="X87" s="14">
        <v>54</v>
      </c>
      <c r="Y87" s="14">
        <v>54</v>
      </c>
      <c r="Z87" s="14">
        <v>54</v>
      </c>
      <c r="AA87" s="14">
        <v>54</v>
      </c>
      <c r="AB87" s="14">
        <v>54</v>
      </c>
      <c r="AC87" s="14">
        <v>54</v>
      </c>
      <c r="AD87" s="14">
        <v>54</v>
      </c>
      <c r="AE87" s="14">
        <v>54</v>
      </c>
      <c r="AF87" s="14">
        <v>54</v>
      </c>
      <c r="AG87" s="22">
        <v>54</v>
      </c>
      <c r="AH87" s="11"/>
    </row>
    <row r="88" spans="1:34" ht="30" x14ac:dyDescent="0.35">
      <c r="A88" s="154" t="s">
        <v>360</v>
      </c>
      <c r="B88" s="13" t="s">
        <v>189</v>
      </c>
      <c r="C88" s="16">
        <v>0.2154633778821847</v>
      </c>
      <c r="D88" s="16">
        <v>0.2154633778821847</v>
      </c>
      <c r="E88" s="16">
        <v>4.8472013567862904E-2</v>
      </c>
      <c r="F88" s="16">
        <v>0.22255738547424259</v>
      </c>
      <c r="G88" s="16">
        <v>0.20380187279300269</v>
      </c>
      <c r="H88" s="16">
        <v>0.17312680357556945</v>
      </c>
      <c r="I88" s="16">
        <v>-2.6765904945807661E-2</v>
      </c>
      <c r="J88" s="16">
        <v>0.18074370498891951</v>
      </c>
      <c r="K88" s="15" t="s">
        <v>255</v>
      </c>
      <c r="L88" s="15" t="s">
        <v>281</v>
      </c>
      <c r="M88" s="16">
        <v>0.2154633778821847</v>
      </c>
      <c r="N88" s="16">
        <v>0.1565930331623584</v>
      </c>
      <c r="O88" s="16">
        <v>0.12676755336200154</v>
      </c>
      <c r="P88" s="16">
        <v>0.2154633778821847</v>
      </c>
      <c r="Q88" s="16">
        <v>0.15685180172374735</v>
      </c>
      <c r="R88" s="15" t="s">
        <v>217</v>
      </c>
      <c r="S88" s="16">
        <v>0.24635355423377917</v>
      </c>
      <c r="T88" s="16">
        <v>0.13395571366701942</v>
      </c>
      <c r="U88" s="16">
        <v>8.4234128522897057E-3</v>
      </c>
      <c r="V88" s="15" t="s">
        <v>317</v>
      </c>
      <c r="W88" s="16">
        <v>0.14155826209384459</v>
      </c>
      <c r="X88" s="15" t="s">
        <v>217</v>
      </c>
      <c r="Y88" s="16">
        <v>0.14834500925340616</v>
      </c>
      <c r="Z88" s="16">
        <v>0.10289893001641351</v>
      </c>
      <c r="AA88" s="16">
        <v>0.2154633778821847</v>
      </c>
      <c r="AB88" s="15" t="s">
        <v>195</v>
      </c>
      <c r="AC88" s="15" t="s">
        <v>330</v>
      </c>
      <c r="AD88" s="15" t="s">
        <v>214</v>
      </c>
      <c r="AE88" s="14">
        <v>1</v>
      </c>
      <c r="AF88" s="15" t="s">
        <v>235</v>
      </c>
      <c r="AG88" s="21" t="s">
        <v>382</v>
      </c>
      <c r="AH88" s="11"/>
    </row>
    <row r="89" spans="1:34" ht="15.5" x14ac:dyDescent="0.35">
      <c r="A89" s="154"/>
      <c r="B89" s="13" t="s">
        <v>190</v>
      </c>
      <c r="C89" s="16">
        <v>0.11764874117021278</v>
      </c>
      <c r="D89" s="16">
        <v>0.11764874117021278</v>
      </c>
      <c r="E89" s="16">
        <v>0.72779118000464438</v>
      </c>
      <c r="F89" s="16">
        <v>0.10576016057360074</v>
      </c>
      <c r="G89" s="16">
        <v>0.13936705467729729</v>
      </c>
      <c r="H89" s="16">
        <v>0.21059630847102639</v>
      </c>
      <c r="I89" s="16">
        <v>0.84764781663863931</v>
      </c>
      <c r="J89" s="16">
        <v>0.19090264981233518</v>
      </c>
      <c r="K89" s="16">
        <v>2.9610852561687839E-2</v>
      </c>
      <c r="L89" s="16">
        <v>2.0457401814663389E-2</v>
      </c>
      <c r="M89" s="16">
        <v>0.11764874117021278</v>
      </c>
      <c r="N89" s="16">
        <v>0.25814494985052722</v>
      </c>
      <c r="O89" s="16">
        <v>0.36100968273979273</v>
      </c>
      <c r="P89" s="16">
        <v>0.11764874117021278</v>
      </c>
      <c r="Q89" s="16">
        <v>0.25734923378981112</v>
      </c>
      <c r="R89" s="16">
        <v>7.9201631569528648E-3</v>
      </c>
      <c r="S89" s="16">
        <v>7.2534216676459692E-2</v>
      </c>
      <c r="T89" s="16">
        <v>0.33419540735165565</v>
      </c>
      <c r="U89" s="16">
        <v>0.95179575785790405</v>
      </c>
      <c r="V89" s="16">
        <v>3.9699354043237177E-2</v>
      </c>
      <c r="W89" s="16">
        <v>0.30723110658411895</v>
      </c>
      <c r="X89" s="16">
        <v>7.9084696423786013E-3</v>
      </c>
      <c r="Y89" s="16">
        <v>0.28437709623782231</v>
      </c>
      <c r="Z89" s="16">
        <v>0.45904194406299992</v>
      </c>
      <c r="AA89" s="16">
        <v>0.11764874117021278</v>
      </c>
      <c r="AB89" s="16">
        <v>3.2924002087607165E-2</v>
      </c>
      <c r="AC89" s="16">
        <v>7.4090356954334847E-4</v>
      </c>
      <c r="AD89" s="16">
        <v>3.687852713495934E-4</v>
      </c>
      <c r="AE89" s="17"/>
      <c r="AF89" s="16">
        <v>2.47078084990093E-4</v>
      </c>
      <c r="AG89" s="19">
        <v>1.0962077189103205E-3</v>
      </c>
      <c r="AH89" s="11"/>
    </row>
    <row r="90" spans="1:34" ht="15.5" x14ac:dyDescent="0.35">
      <c r="A90" s="154"/>
      <c r="B90" s="13" t="s">
        <v>191</v>
      </c>
      <c r="C90" s="14">
        <v>54</v>
      </c>
      <c r="D90" s="14">
        <v>54</v>
      </c>
      <c r="E90" s="14">
        <v>54</v>
      </c>
      <c r="F90" s="14">
        <v>54</v>
      </c>
      <c r="G90" s="14">
        <v>54</v>
      </c>
      <c r="H90" s="14">
        <v>54</v>
      </c>
      <c r="I90" s="14">
        <v>54</v>
      </c>
      <c r="J90" s="14">
        <v>54</v>
      </c>
      <c r="K90" s="14">
        <v>54</v>
      </c>
      <c r="L90" s="14">
        <v>54</v>
      </c>
      <c r="M90" s="14">
        <v>54</v>
      </c>
      <c r="N90" s="14">
        <v>54</v>
      </c>
      <c r="O90" s="14">
        <v>54</v>
      </c>
      <c r="P90" s="14">
        <v>54</v>
      </c>
      <c r="Q90" s="14">
        <v>54</v>
      </c>
      <c r="R90" s="14">
        <v>54</v>
      </c>
      <c r="S90" s="14">
        <v>54</v>
      </c>
      <c r="T90" s="14">
        <v>54</v>
      </c>
      <c r="U90" s="14">
        <v>54</v>
      </c>
      <c r="V90" s="14">
        <v>54</v>
      </c>
      <c r="W90" s="14">
        <v>54</v>
      </c>
      <c r="X90" s="14">
        <v>54</v>
      </c>
      <c r="Y90" s="14">
        <v>54</v>
      </c>
      <c r="Z90" s="14">
        <v>54</v>
      </c>
      <c r="AA90" s="14">
        <v>54</v>
      </c>
      <c r="AB90" s="14">
        <v>54</v>
      </c>
      <c r="AC90" s="14">
        <v>54</v>
      </c>
      <c r="AD90" s="14">
        <v>54</v>
      </c>
      <c r="AE90" s="14">
        <v>54</v>
      </c>
      <c r="AF90" s="14">
        <v>54</v>
      </c>
      <c r="AG90" s="22">
        <v>54</v>
      </c>
      <c r="AH90" s="11"/>
    </row>
    <row r="91" spans="1:34" ht="30" x14ac:dyDescent="0.35">
      <c r="A91" s="154" t="s">
        <v>361</v>
      </c>
      <c r="B91" s="13" t="s">
        <v>189</v>
      </c>
      <c r="C91" s="15" t="s">
        <v>208</v>
      </c>
      <c r="D91" s="15" t="s">
        <v>208</v>
      </c>
      <c r="E91" s="16">
        <v>0.16147069867025493</v>
      </c>
      <c r="F91" s="15" t="s">
        <v>229</v>
      </c>
      <c r="G91" s="15" t="s">
        <v>242</v>
      </c>
      <c r="H91" s="15" t="s">
        <v>252</v>
      </c>
      <c r="I91" s="16">
        <v>0.23271538834457117</v>
      </c>
      <c r="J91" s="15" t="s">
        <v>219</v>
      </c>
      <c r="K91" s="16">
        <v>0.24673188560991366</v>
      </c>
      <c r="L91" s="15" t="s">
        <v>282</v>
      </c>
      <c r="M91" s="15" t="s">
        <v>208</v>
      </c>
      <c r="N91" s="16">
        <v>0.20817945092665113</v>
      </c>
      <c r="O91" s="15" t="s">
        <v>198</v>
      </c>
      <c r="P91" s="15" t="s">
        <v>208</v>
      </c>
      <c r="Q91" s="16">
        <v>0.19526681913684421</v>
      </c>
      <c r="R91" s="15" t="s">
        <v>299</v>
      </c>
      <c r="S91" s="15" t="s">
        <v>305</v>
      </c>
      <c r="T91" s="15" t="s">
        <v>308</v>
      </c>
      <c r="U91" s="15" t="s">
        <v>311</v>
      </c>
      <c r="V91" s="15" t="s">
        <v>318</v>
      </c>
      <c r="W91" s="16">
        <v>0.26590801173915513</v>
      </c>
      <c r="X91" s="15" t="s">
        <v>326</v>
      </c>
      <c r="Y91" s="15" t="s">
        <v>271</v>
      </c>
      <c r="Z91" s="16">
        <v>0</v>
      </c>
      <c r="AA91" s="15" t="s">
        <v>208</v>
      </c>
      <c r="AB91" s="15" t="s">
        <v>328</v>
      </c>
      <c r="AC91" s="15" t="s">
        <v>331</v>
      </c>
      <c r="AD91" s="15" t="s">
        <v>327</v>
      </c>
      <c r="AE91" s="15" t="s">
        <v>235</v>
      </c>
      <c r="AF91" s="14">
        <v>1</v>
      </c>
      <c r="AG91" s="21" t="s">
        <v>366</v>
      </c>
      <c r="AH91" s="11"/>
    </row>
    <row r="92" spans="1:34" ht="15.5" x14ac:dyDescent="0.35">
      <c r="A92" s="154"/>
      <c r="B92" s="13" t="s">
        <v>190</v>
      </c>
      <c r="C92" s="16">
        <v>8.7999900682316431E-3</v>
      </c>
      <c r="D92" s="16">
        <v>8.7999900682316431E-3</v>
      </c>
      <c r="E92" s="16">
        <v>0.24342371471099011</v>
      </c>
      <c r="F92" s="16">
        <v>2.1627022289916232E-5</v>
      </c>
      <c r="G92" s="16">
        <v>6.4269087423798139E-4</v>
      </c>
      <c r="H92" s="16">
        <v>6.2493124342288594E-3</v>
      </c>
      <c r="I92" s="16">
        <v>9.0374684426468122E-2</v>
      </c>
      <c r="J92" s="16">
        <v>1.1273385727912862E-2</v>
      </c>
      <c r="K92" s="16">
        <v>7.2082494343411962E-2</v>
      </c>
      <c r="L92" s="16">
        <v>1.1275236026477688E-3</v>
      </c>
      <c r="M92" s="16">
        <v>8.7999900682316431E-3</v>
      </c>
      <c r="N92" s="16">
        <v>0.1308880066289429</v>
      </c>
      <c r="O92" s="16">
        <v>3.8638344455612032E-2</v>
      </c>
      <c r="P92" s="16">
        <v>8.7999900682316431E-3</v>
      </c>
      <c r="Q92" s="16">
        <v>0.15706866856787535</v>
      </c>
      <c r="R92" s="16">
        <v>1.7228212083811034E-2</v>
      </c>
      <c r="S92" s="16">
        <v>1.1774293548841675E-7</v>
      </c>
      <c r="T92" s="16">
        <v>2.3062617370418512E-4</v>
      </c>
      <c r="U92" s="16">
        <v>2.0592909528935697E-2</v>
      </c>
      <c r="V92" s="16">
        <v>1.1089024137232028E-7</v>
      </c>
      <c r="W92" s="16">
        <v>5.1962910245565104E-2</v>
      </c>
      <c r="X92" s="16">
        <v>6.0364534088443599E-9</v>
      </c>
      <c r="Y92" s="16">
        <v>6.0178873080827811E-3</v>
      </c>
      <c r="Z92" s="16">
        <v>1</v>
      </c>
      <c r="AA92" s="16">
        <v>8.7999900682316431E-3</v>
      </c>
      <c r="AB92" s="16">
        <v>8.3543165806642643E-9</v>
      </c>
      <c r="AC92" s="16">
        <v>3.6405625965826627E-4</v>
      </c>
      <c r="AD92" s="16">
        <v>1.1150499881583301E-6</v>
      </c>
      <c r="AE92" s="16">
        <v>2.47078084990093E-4</v>
      </c>
      <c r="AF92" s="17"/>
      <c r="AG92" s="19">
        <v>6.1391284689074479E-10</v>
      </c>
      <c r="AH92" s="11"/>
    </row>
    <row r="93" spans="1:34" ht="15.5" x14ac:dyDescent="0.35">
      <c r="A93" s="154"/>
      <c r="B93" s="13" t="s">
        <v>191</v>
      </c>
      <c r="C93" s="14">
        <v>54</v>
      </c>
      <c r="D93" s="14">
        <v>54</v>
      </c>
      <c r="E93" s="14">
        <v>54</v>
      </c>
      <c r="F93" s="14">
        <v>54</v>
      </c>
      <c r="G93" s="14">
        <v>54</v>
      </c>
      <c r="H93" s="14">
        <v>54</v>
      </c>
      <c r="I93" s="14">
        <v>54</v>
      </c>
      <c r="J93" s="14">
        <v>54</v>
      </c>
      <c r="K93" s="14">
        <v>54</v>
      </c>
      <c r="L93" s="14">
        <v>54</v>
      </c>
      <c r="M93" s="14">
        <v>54</v>
      </c>
      <c r="N93" s="14">
        <v>54</v>
      </c>
      <c r="O93" s="14">
        <v>54</v>
      </c>
      <c r="P93" s="14">
        <v>54</v>
      </c>
      <c r="Q93" s="14">
        <v>54</v>
      </c>
      <c r="R93" s="14">
        <v>54</v>
      </c>
      <c r="S93" s="14">
        <v>54</v>
      </c>
      <c r="T93" s="14">
        <v>54</v>
      </c>
      <c r="U93" s="14">
        <v>54</v>
      </c>
      <c r="V93" s="14">
        <v>54</v>
      </c>
      <c r="W93" s="14">
        <v>54</v>
      </c>
      <c r="X93" s="14">
        <v>54</v>
      </c>
      <c r="Y93" s="14">
        <v>54</v>
      </c>
      <c r="Z93" s="14">
        <v>54</v>
      </c>
      <c r="AA93" s="14">
        <v>54</v>
      </c>
      <c r="AB93" s="14">
        <v>54</v>
      </c>
      <c r="AC93" s="14">
        <v>54</v>
      </c>
      <c r="AD93" s="14">
        <v>54</v>
      </c>
      <c r="AE93" s="14">
        <v>54</v>
      </c>
      <c r="AF93" s="14">
        <v>54</v>
      </c>
      <c r="AG93" s="22">
        <v>54</v>
      </c>
      <c r="AH93" s="11"/>
    </row>
    <row r="94" spans="1:34" ht="30" x14ac:dyDescent="0.35">
      <c r="A94" s="154" t="s">
        <v>186</v>
      </c>
      <c r="B94" s="13" t="s">
        <v>189</v>
      </c>
      <c r="C94" s="18" t="s">
        <v>364</v>
      </c>
      <c r="D94" s="18" t="s">
        <v>364</v>
      </c>
      <c r="E94" s="18" t="s">
        <v>319</v>
      </c>
      <c r="F94" s="18" t="s">
        <v>365</v>
      </c>
      <c r="G94" s="18" t="s">
        <v>366</v>
      </c>
      <c r="H94" s="18" t="s">
        <v>367</v>
      </c>
      <c r="I94" s="18" t="s">
        <v>210</v>
      </c>
      <c r="J94" s="18" t="s">
        <v>368</v>
      </c>
      <c r="K94" s="18" t="s">
        <v>369</v>
      </c>
      <c r="L94" s="18" t="s">
        <v>370</v>
      </c>
      <c r="M94" s="18" t="s">
        <v>364</v>
      </c>
      <c r="N94" s="18" t="s">
        <v>371</v>
      </c>
      <c r="O94" s="18" t="s">
        <v>316</v>
      </c>
      <c r="P94" s="18" t="s">
        <v>364</v>
      </c>
      <c r="Q94" s="18" t="s">
        <v>290</v>
      </c>
      <c r="R94" s="18" t="s">
        <v>372</v>
      </c>
      <c r="S94" s="18" t="s">
        <v>373</v>
      </c>
      <c r="T94" s="18" t="s">
        <v>372</v>
      </c>
      <c r="U94" s="18" t="s">
        <v>234</v>
      </c>
      <c r="V94" s="18" t="s">
        <v>374</v>
      </c>
      <c r="W94" s="18" t="s">
        <v>375</v>
      </c>
      <c r="X94" s="18" t="s">
        <v>376</v>
      </c>
      <c r="Y94" s="18" t="s">
        <v>377</v>
      </c>
      <c r="Z94" s="18" t="s">
        <v>378</v>
      </c>
      <c r="AA94" s="18" t="s">
        <v>364</v>
      </c>
      <c r="AB94" s="18" t="s">
        <v>379</v>
      </c>
      <c r="AC94" s="18" t="s">
        <v>380</v>
      </c>
      <c r="AD94" s="18" t="s">
        <v>381</v>
      </c>
      <c r="AE94" s="18" t="s">
        <v>382</v>
      </c>
      <c r="AF94" s="18" t="s">
        <v>366</v>
      </c>
      <c r="AG94" s="22">
        <v>1</v>
      </c>
      <c r="AH94" s="11"/>
    </row>
    <row r="95" spans="1:34" ht="14.25" customHeight="1" x14ac:dyDescent="0.35">
      <c r="A95" s="154"/>
      <c r="B95" s="13" t="s">
        <v>190</v>
      </c>
      <c r="C95" s="19">
        <v>1.1060591383349314E-8</v>
      </c>
      <c r="D95" s="19">
        <v>1.1060591383349314E-8</v>
      </c>
      <c r="E95" s="19">
        <v>3.9770927700079854E-4</v>
      </c>
      <c r="F95" s="19">
        <v>3.1152490823797484E-6</v>
      </c>
      <c r="G95" s="19">
        <v>6.1123114093494806E-10</v>
      </c>
      <c r="H95" s="19">
        <v>1.3061672695013693E-4</v>
      </c>
      <c r="I95" s="19">
        <v>1.5091282102320139E-2</v>
      </c>
      <c r="J95" s="19">
        <v>9.7599977501066417E-5</v>
      </c>
      <c r="K95" s="19">
        <v>1.2571997466714721E-3</v>
      </c>
      <c r="L95" s="19">
        <v>6.9569766504343401E-7</v>
      </c>
      <c r="M95" s="19">
        <v>1.1060591383349314E-8</v>
      </c>
      <c r="N95" s="19">
        <v>8.8675597204564409E-4</v>
      </c>
      <c r="O95" s="19">
        <v>1.5641801431935567E-5</v>
      </c>
      <c r="P95" s="19">
        <v>1.1060591383349314E-8</v>
      </c>
      <c r="Q95" s="19">
        <v>2.140513827694545E-3</v>
      </c>
      <c r="R95" s="19">
        <v>2.0016059998991321E-6</v>
      </c>
      <c r="S95" s="19">
        <v>1.0281213046730232E-10</v>
      </c>
      <c r="T95" s="19">
        <v>2.030553997336646E-6</v>
      </c>
      <c r="U95" s="19">
        <v>3.965370350879102E-3</v>
      </c>
      <c r="V95" s="19">
        <v>2.3226543709243047E-11</v>
      </c>
      <c r="W95" s="19">
        <v>2.8469368003918713E-3</v>
      </c>
      <c r="X95" s="19">
        <v>7.4141039418423084E-12</v>
      </c>
      <c r="Y95" s="19">
        <v>1.6548173387674337E-6</v>
      </c>
      <c r="Z95" s="19">
        <v>1.8475697914282368E-2</v>
      </c>
      <c r="AA95" s="19">
        <v>1.1060591383349314E-8</v>
      </c>
      <c r="AB95" s="19">
        <v>3.3934516473459106E-12</v>
      </c>
      <c r="AC95" s="19">
        <v>1.0968234818867132E-5</v>
      </c>
      <c r="AD95" s="19">
        <v>9.5905772931561332E-10</v>
      </c>
      <c r="AE95" s="19">
        <v>1.0962077189103205E-3</v>
      </c>
      <c r="AF95" s="19">
        <v>6.1391284689074479E-10</v>
      </c>
      <c r="AG95" s="23"/>
      <c r="AH95" s="11"/>
    </row>
    <row r="96" spans="1:34" ht="15.5" x14ac:dyDescent="0.35">
      <c r="A96" s="154"/>
      <c r="B96" s="13" t="s">
        <v>191</v>
      </c>
      <c r="C96" s="14">
        <v>54</v>
      </c>
      <c r="D96" s="14">
        <v>54</v>
      </c>
      <c r="E96" s="14">
        <v>54</v>
      </c>
      <c r="F96" s="14">
        <v>54</v>
      </c>
      <c r="G96" s="14">
        <v>54</v>
      </c>
      <c r="H96" s="14">
        <v>54</v>
      </c>
      <c r="I96" s="14">
        <v>54</v>
      </c>
      <c r="J96" s="14">
        <v>54</v>
      </c>
      <c r="K96" s="14">
        <v>54</v>
      </c>
      <c r="L96" s="14">
        <v>54</v>
      </c>
      <c r="M96" s="14">
        <v>54</v>
      </c>
      <c r="N96" s="14">
        <v>54</v>
      </c>
      <c r="O96" s="14">
        <v>54</v>
      </c>
      <c r="P96" s="14">
        <v>54</v>
      </c>
      <c r="Q96" s="14">
        <v>54</v>
      </c>
      <c r="R96" s="14">
        <v>54</v>
      </c>
      <c r="S96" s="14">
        <v>54</v>
      </c>
      <c r="T96" s="14">
        <v>54</v>
      </c>
      <c r="U96" s="14">
        <v>54</v>
      </c>
      <c r="V96" s="14">
        <v>54</v>
      </c>
      <c r="W96" s="14">
        <v>54</v>
      </c>
      <c r="X96" s="14">
        <v>54</v>
      </c>
      <c r="Y96" s="14">
        <v>54</v>
      </c>
      <c r="Z96" s="14">
        <v>54</v>
      </c>
      <c r="AA96" s="14">
        <v>54</v>
      </c>
      <c r="AB96" s="14">
        <v>54</v>
      </c>
      <c r="AC96" s="14">
        <v>54</v>
      </c>
      <c r="AD96" s="14">
        <v>54</v>
      </c>
      <c r="AE96" s="14">
        <v>54</v>
      </c>
      <c r="AF96" s="14">
        <v>54</v>
      </c>
      <c r="AG96" s="14">
        <v>54</v>
      </c>
      <c r="AH96" s="11"/>
    </row>
    <row r="97" spans="1:34" ht="15.5" x14ac:dyDescent="0.35">
      <c r="A97" s="155" t="s">
        <v>192</v>
      </c>
      <c r="B97" s="155"/>
      <c r="C97" s="155"/>
      <c r="D97" s="155"/>
      <c r="E97" s="155"/>
      <c r="F97" s="155"/>
      <c r="G97" s="155"/>
      <c r="H97" s="155"/>
      <c r="I97" s="155"/>
      <c r="J97" s="155"/>
      <c r="K97" s="155"/>
      <c r="L97" s="155"/>
      <c r="M97" s="155"/>
      <c r="N97" s="155"/>
      <c r="O97" s="155"/>
      <c r="P97" s="155"/>
      <c r="Q97" s="155"/>
      <c r="R97" s="155"/>
      <c r="S97" s="155"/>
      <c r="T97" s="155"/>
      <c r="U97" s="155"/>
      <c r="V97" s="155"/>
      <c r="W97" s="155"/>
      <c r="X97" s="155"/>
      <c r="Y97" s="155"/>
      <c r="Z97" s="155"/>
      <c r="AA97" s="155"/>
      <c r="AB97" s="155"/>
      <c r="AC97" s="155"/>
      <c r="AD97" s="155"/>
      <c r="AE97" s="155"/>
      <c r="AF97" s="155"/>
      <c r="AG97" s="155"/>
      <c r="AH97" s="11"/>
    </row>
    <row r="98" spans="1:34" ht="15.5" x14ac:dyDescent="0.35">
      <c r="A98" s="155" t="s">
        <v>193</v>
      </c>
      <c r="B98" s="155"/>
      <c r="C98" s="155"/>
      <c r="D98" s="155"/>
      <c r="E98" s="155"/>
      <c r="F98" s="155"/>
      <c r="G98" s="155"/>
      <c r="H98" s="155"/>
      <c r="I98" s="155"/>
      <c r="J98" s="155"/>
      <c r="K98" s="155"/>
      <c r="L98" s="155"/>
      <c r="M98" s="155"/>
      <c r="N98" s="155"/>
      <c r="O98" s="155"/>
      <c r="P98" s="155"/>
      <c r="Q98" s="155"/>
      <c r="R98" s="155"/>
      <c r="S98" s="155"/>
      <c r="T98" s="155"/>
      <c r="U98" s="155"/>
      <c r="V98" s="155"/>
      <c r="W98" s="155"/>
      <c r="X98" s="155"/>
      <c r="Y98" s="155"/>
      <c r="Z98" s="155"/>
      <c r="AA98" s="155"/>
      <c r="AB98" s="155"/>
      <c r="AC98" s="155"/>
      <c r="AD98" s="155"/>
      <c r="AE98" s="155"/>
      <c r="AF98" s="155"/>
      <c r="AG98" s="155"/>
      <c r="AH98" s="11"/>
    </row>
  </sheetData>
  <mergeCells count="35">
    <mergeCell ref="A16:A18"/>
    <mergeCell ref="A19:A21"/>
    <mergeCell ref="A22:A24"/>
    <mergeCell ref="A25:A27"/>
    <mergeCell ref="A13:A15"/>
    <mergeCell ref="A82:A84"/>
    <mergeCell ref="A85:A87"/>
    <mergeCell ref="A52:A54"/>
    <mergeCell ref="A55:A57"/>
    <mergeCell ref="A58:A60"/>
    <mergeCell ref="A61:A63"/>
    <mergeCell ref="A79:A81"/>
    <mergeCell ref="A70:A72"/>
    <mergeCell ref="A73:A75"/>
    <mergeCell ref="A76:A78"/>
    <mergeCell ref="A2:AG2"/>
    <mergeCell ref="A3:B3"/>
    <mergeCell ref="A4:A6"/>
    <mergeCell ref="A7:A9"/>
    <mergeCell ref="A10:A12"/>
    <mergeCell ref="A28:A30"/>
    <mergeCell ref="A31:A33"/>
    <mergeCell ref="A34:A36"/>
    <mergeCell ref="A37:A39"/>
    <mergeCell ref="A40:A42"/>
    <mergeCell ref="A43:A45"/>
    <mergeCell ref="A46:A48"/>
    <mergeCell ref="A49:A51"/>
    <mergeCell ref="A64:A66"/>
    <mergeCell ref="A67:A69"/>
    <mergeCell ref="A88:A90"/>
    <mergeCell ref="A91:A93"/>
    <mergeCell ref="A94:A96"/>
    <mergeCell ref="A97:AG97"/>
    <mergeCell ref="A98:AG98"/>
  </mergeCells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7"/>
  <sheetViews>
    <sheetView workbookViewId="0">
      <selection activeCell="A15" sqref="A15:B15"/>
    </sheetView>
  </sheetViews>
  <sheetFormatPr defaultColWidth="9" defaultRowHeight="15" x14ac:dyDescent="0.3"/>
  <cols>
    <col min="1" max="1" width="13.08984375" style="29" bestFit="1" customWidth="1"/>
    <col min="2" max="2" width="19.7265625" style="29" customWidth="1"/>
    <col min="3" max="3" width="15.453125" style="29" customWidth="1"/>
    <col min="4" max="4" width="17.6328125" style="29" customWidth="1"/>
    <col min="5" max="16384" width="9" style="29"/>
  </cols>
  <sheetData>
    <row r="1" spans="1:3" x14ac:dyDescent="0.3">
      <c r="A1" s="29" t="s">
        <v>476</v>
      </c>
    </row>
    <row r="3" spans="1:3" x14ac:dyDescent="0.3">
      <c r="A3" s="158" t="s">
        <v>419</v>
      </c>
      <c r="B3" s="158"/>
    </row>
    <row r="4" spans="1:3" ht="30" x14ac:dyDescent="0.3">
      <c r="A4" s="30" t="s">
        <v>420</v>
      </c>
      <c r="B4" s="30" t="s">
        <v>421</v>
      </c>
    </row>
    <row r="5" spans="1:3" x14ac:dyDescent="0.3">
      <c r="A5" s="31">
        <v>0.9309701583530654</v>
      </c>
      <c r="B5" s="32">
        <v>30</v>
      </c>
    </row>
    <row r="8" spans="1:3" x14ac:dyDescent="0.3">
      <c r="A8" s="29" t="s">
        <v>477</v>
      </c>
    </row>
    <row r="9" spans="1:3" x14ac:dyDescent="0.3">
      <c r="A9" s="158" t="s">
        <v>419</v>
      </c>
      <c r="B9" s="158"/>
      <c r="C9" s="28"/>
    </row>
    <row r="10" spans="1:3" ht="30" x14ac:dyDescent="0.3">
      <c r="A10" s="30" t="s">
        <v>420</v>
      </c>
      <c r="B10" s="30" t="s">
        <v>421</v>
      </c>
      <c r="C10" s="28"/>
    </row>
    <row r="11" spans="1:3" x14ac:dyDescent="0.3">
      <c r="A11" s="31">
        <v>0.73800274826910561</v>
      </c>
      <c r="B11" s="32">
        <v>15</v>
      </c>
      <c r="C11" s="28"/>
    </row>
    <row r="14" spans="1:3" x14ac:dyDescent="0.3">
      <c r="A14" s="29" t="s">
        <v>478</v>
      </c>
    </row>
    <row r="15" spans="1:3" x14ac:dyDescent="0.3">
      <c r="A15" s="158" t="s">
        <v>419</v>
      </c>
      <c r="B15" s="158"/>
      <c r="C15" s="28"/>
    </row>
    <row r="16" spans="1:3" ht="30" x14ac:dyDescent="0.3">
      <c r="A16" s="30" t="s">
        <v>420</v>
      </c>
      <c r="B16" s="30" t="s">
        <v>421</v>
      </c>
      <c r="C16" s="28"/>
    </row>
    <row r="17" spans="1:3" x14ac:dyDescent="0.3">
      <c r="A17" s="31">
        <v>0.85712389212699358</v>
      </c>
      <c r="B17" s="32">
        <v>15</v>
      </c>
      <c r="C17" s="28"/>
    </row>
  </sheetData>
  <mergeCells count="3">
    <mergeCell ref="A9:B9"/>
    <mergeCell ref="A15:B15"/>
    <mergeCell ref="A3:B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S53"/>
  <sheetViews>
    <sheetView workbookViewId="0">
      <selection activeCell="E10" sqref="E10"/>
    </sheetView>
  </sheetViews>
  <sheetFormatPr defaultRowHeight="14.5" x14ac:dyDescent="0.35"/>
  <cols>
    <col min="1" max="1" width="7.08984375" bestFit="1" customWidth="1"/>
    <col min="2" max="2" width="16.08984375" bestFit="1" customWidth="1"/>
  </cols>
  <sheetData>
    <row r="2" spans="1:19" ht="15.75" customHeight="1" x14ac:dyDescent="0.35">
      <c r="A2" s="160" t="s">
        <v>188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68"/>
    </row>
    <row r="3" spans="1:19" ht="15.5" x14ac:dyDescent="0.35">
      <c r="A3" s="161" t="s">
        <v>187</v>
      </c>
      <c r="B3" s="161"/>
      <c r="C3" s="69" t="s">
        <v>422</v>
      </c>
      <c r="D3" s="69" t="s">
        <v>423</v>
      </c>
      <c r="E3" s="69" t="s">
        <v>424</v>
      </c>
      <c r="F3" s="69" t="s">
        <v>335</v>
      </c>
      <c r="G3" s="69" t="s">
        <v>336</v>
      </c>
      <c r="H3" s="69" t="s">
        <v>337</v>
      </c>
      <c r="I3" s="69" t="s">
        <v>338</v>
      </c>
      <c r="J3" s="69" t="s">
        <v>339</v>
      </c>
      <c r="K3" s="69" t="s">
        <v>340</v>
      </c>
      <c r="L3" s="69" t="s">
        <v>341</v>
      </c>
      <c r="M3" s="69" t="s">
        <v>342</v>
      </c>
      <c r="N3" s="69" t="s">
        <v>343</v>
      </c>
      <c r="O3" s="69" t="s">
        <v>344</v>
      </c>
      <c r="P3" s="69" t="s">
        <v>345</v>
      </c>
      <c r="Q3" s="69" t="s">
        <v>346</v>
      </c>
      <c r="R3" s="69" t="s">
        <v>425</v>
      </c>
      <c r="S3" s="68"/>
    </row>
    <row r="4" spans="1:19" ht="30" x14ac:dyDescent="0.35">
      <c r="A4" s="162" t="s">
        <v>422</v>
      </c>
      <c r="B4" s="70" t="s">
        <v>189</v>
      </c>
      <c r="C4" s="71">
        <v>1</v>
      </c>
      <c r="D4" s="72" t="s">
        <v>426</v>
      </c>
      <c r="E4" s="72" t="s">
        <v>194</v>
      </c>
      <c r="F4" s="72" t="s">
        <v>427</v>
      </c>
      <c r="G4" s="73">
        <v>0.23360256441821631</v>
      </c>
      <c r="H4" s="73">
        <v>0.18379136055333747</v>
      </c>
      <c r="I4" s="73">
        <v>0.18750696754055335</v>
      </c>
      <c r="J4" s="73">
        <v>0.18379136055333747</v>
      </c>
      <c r="K4" s="73">
        <v>0.12127338587168715</v>
      </c>
      <c r="L4" s="73">
        <v>5.7914050687900821E-2</v>
      </c>
      <c r="M4" s="73">
        <v>-0.1012551636514174</v>
      </c>
      <c r="N4" s="73">
        <v>0.15090486151122745</v>
      </c>
      <c r="O4" s="73">
        <v>-1.374903330507983E-2</v>
      </c>
      <c r="P4" s="73">
        <v>-3.4656268265618059E-2</v>
      </c>
      <c r="Q4" s="73">
        <v>-7.6049008964104964E-2</v>
      </c>
      <c r="R4" s="72" t="s">
        <v>428</v>
      </c>
      <c r="S4" s="68"/>
    </row>
    <row r="5" spans="1:19" ht="15.5" x14ac:dyDescent="0.35">
      <c r="A5" s="162"/>
      <c r="B5" s="70" t="s">
        <v>190</v>
      </c>
      <c r="C5" s="74"/>
      <c r="D5" s="73">
        <v>3.7171694965019005E-6</v>
      </c>
      <c r="E5" s="73">
        <v>0</v>
      </c>
      <c r="F5" s="73">
        <v>9.082852369161034E-3</v>
      </c>
      <c r="G5" s="73">
        <v>8.9118726116308195E-2</v>
      </c>
      <c r="H5" s="73">
        <v>0.18340369823783614</v>
      </c>
      <c r="I5" s="73">
        <v>0.17455077789837867</v>
      </c>
      <c r="J5" s="73">
        <v>0.18340369823783614</v>
      </c>
      <c r="K5" s="73">
        <v>0.38236240814755429</v>
      </c>
      <c r="L5" s="73">
        <v>0.67743122829873959</v>
      </c>
      <c r="M5" s="73">
        <v>0.46628577896026302</v>
      </c>
      <c r="N5" s="73">
        <v>0.27605492377967844</v>
      </c>
      <c r="O5" s="73">
        <v>0.92139642114274867</v>
      </c>
      <c r="P5" s="73">
        <v>0.80352615050948639</v>
      </c>
      <c r="Q5" s="73">
        <v>0.58468103189980414</v>
      </c>
      <c r="R5" s="73">
        <v>5.3142172532451336E-4</v>
      </c>
      <c r="S5" s="68"/>
    </row>
    <row r="6" spans="1:19" ht="15.5" x14ac:dyDescent="0.35">
      <c r="A6" s="162"/>
      <c r="B6" s="70" t="s">
        <v>191</v>
      </c>
      <c r="C6" s="71">
        <v>54</v>
      </c>
      <c r="D6" s="71">
        <v>54</v>
      </c>
      <c r="E6" s="71">
        <v>54</v>
      </c>
      <c r="F6" s="71">
        <v>54</v>
      </c>
      <c r="G6" s="71">
        <v>54</v>
      </c>
      <c r="H6" s="71">
        <v>54</v>
      </c>
      <c r="I6" s="71">
        <v>54</v>
      </c>
      <c r="J6" s="71">
        <v>54</v>
      </c>
      <c r="K6" s="71">
        <v>54</v>
      </c>
      <c r="L6" s="71">
        <v>54</v>
      </c>
      <c r="M6" s="71">
        <v>54</v>
      </c>
      <c r="N6" s="71">
        <v>54</v>
      </c>
      <c r="O6" s="71">
        <v>54</v>
      </c>
      <c r="P6" s="71">
        <v>54</v>
      </c>
      <c r="Q6" s="71">
        <v>54</v>
      </c>
      <c r="R6" s="71">
        <v>54</v>
      </c>
      <c r="S6" s="68"/>
    </row>
    <row r="7" spans="1:19" ht="30" x14ac:dyDescent="0.35">
      <c r="A7" s="162" t="s">
        <v>423</v>
      </c>
      <c r="B7" s="70" t="s">
        <v>189</v>
      </c>
      <c r="C7" s="72" t="s">
        <v>426</v>
      </c>
      <c r="D7" s="71">
        <v>1</v>
      </c>
      <c r="E7" s="72" t="s">
        <v>426</v>
      </c>
      <c r="F7" s="73">
        <v>0.25097415617795149</v>
      </c>
      <c r="G7" s="72" t="s">
        <v>271</v>
      </c>
      <c r="H7" s="73">
        <v>1.8172992829494691E-2</v>
      </c>
      <c r="I7" s="73">
        <v>0.25828675733171813</v>
      </c>
      <c r="J7" s="73">
        <v>1.8172992829494691E-2</v>
      </c>
      <c r="K7" s="73">
        <v>0.17734300560727784</v>
      </c>
      <c r="L7" s="73">
        <v>0.13770743461196397</v>
      </c>
      <c r="M7" s="73">
        <v>5.5813353955601101E-2</v>
      </c>
      <c r="N7" s="72" t="s">
        <v>429</v>
      </c>
      <c r="O7" s="73">
        <v>-3.9230772132453726E-2</v>
      </c>
      <c r="P7" s="73">
        <v>-0.23979947701190282</v>
      </c>
      <c r="Q7" s="73">
        <v>-5.0927224862991831E-2</v>
      </c>
      <c r="R7" s="72" t="s">
        <v>251</v>
      </c>
      <c r="S7" s="68"/>
    </row>
    <row r="8" spans="1:19" ht="15.5" x14ac:dyDescent="0.35">
      <c r="A8" s="162"/>
      <c r="B8" s="70" t="s">
        <v>190</v>
      </c>
      <c r="C8" s="73">
        <v>3.7171694965019005E-6</v>
      </c>
      <c r="D8" s="74"/>
      <c r="E8" s="73">
        <v>3.7171694965019005E-6</v>
      </c>
      <c r="F8" s="73">
        <v>6.7168934420433757E-2</v>
      </c>
      <c r="G8" s="73">
        <v>6.0769515507918571E-3</v>
      </c>
      <c r="H8" s="73">
        <v>0.89622653511475892</v>
      </c>
      <c r="I8" s="73">
        <v>5.9330434998321982E-2</v>
      </c>
      <c r="J8" s="73">
        <v>0.89622653511475892</v>
      </c>
      <c r="K8" s="73">
        <v>0.19952604838430082</v>
      </c>
      <c r="L8" s="73">
        <v>0.32070914956621643</v>
      </c>
      <c r="M8" s="73">
        <v>0.68852425182298704</v>
      </c>
      <c r="N8" s="73">
        <v>2.5502314796027907E-3</v>
      </c>
      <c r="O8" s="73">
        <v>0.77821268038022084</v>
      </c>
      <c r="P8" s="73">
        <v>8.0722534467777676E-2</v>
      </c>
      <c r="Q8" s="73">
        <v>0.71457559060149611</v>
      </c>
      <c r="R8" s="73">
        <v>4.2156164853849381E-3</v>
      </c>
      <c r="S8" s="68"/>
    </row>
    <row r="9" spans="1:19" ht="15.5" x14ac:dyDescent="0.35">
      <c r="A9" s="162"/>
      <c r="B9" s="70" t="s">
        <v>191</v>
      </c>
      <c r="C9" s="71">
        <v>54</v>
      </c>
      <c r="D9" s="71">
        <v>54</v>
      </c>
      <c r="E9" s="71">
        <v>54</v>
      </c>
      <c r="F9" s="71">
        <v>54</v>
      </c>
      <c r="G9" s="71">
        <v>54</v>
      </c>
      <c r="H9" s="71">
        <v>54</v>
      </c>
      <c r="I9" s="71">
        <v>54</v>
      </c>
      <c r="J9" s="71">
        <v>54</v>
      </c>
      <c r="K9" s="71">
        <v>54</v>
      </c>
      <c r="L9" s="71">
        <v>54</v>
      </c>
      <c r="M9" s="71">
        <v>54</v>
      </c>
      <c r="N9" s="71">
        <v>54</v>
      </c>
      <c r="O9" s="71">
        <v>54</v>
      </c>
      <c r="P9" s="71">
        <v>54</v>
      </c>
      <c r="Q9" s="71">
        <v>54</v>
      </c>
      <c r="R9" s="71">
        <v>54</v>
      </c>
      <c r="S9" s="68"/>
    </row>
    <row r="10" spans="1:19" ht="30" x14ac:dyDescent="0.35">
      <c r="A10" s="162" t="s">
        <v>424</v>
      </c>
      <c r="B10" s="70" t="s">
        <v>189</v>
      </c>
      <c r="C10" s="72" t="s">
        <v>194</v>
      </c>
      <c r="D10" s="72" t="s">
        <v>426</v>
      </c>
      <c r="E10" s="71">
        <v>1</v>
      </c>
      <c r="F10" s="72" t="s">
        <v>427</v>
      </c>
      <c r="G10" s="73">
        <v>0.23360256441821631</v>
      </c>
      <c r="H10" s="73">
        <v>0.18379136055333747</v>
      </c>
      <c r="I10" s="73">
        <v>0.18750696754055335</v>
      </c>
      <c r="J10" s="73">
        <v>0.18379136055333747</v>
      </c>
      <c r="K10" s="73">
        <v>0.12127338587168715</v>
      </c>
      <c r="L10" s="73">
        <v>5.7914050687900821E-2</v>
      </c>
      <c r="M10" s="73">
        <v>-0.1012551636514174</v>
      </c>
      <c r="N10" s="73">
        <v>0.15090486151122745</v>
      </c>
      <c r="O10" s="73">
        <v>-1.374903330507983E-2</v>
      </c>
      <c r="P10" s="73">
        <v>-3.4656268265618059E-2</v>
      </c>
      <c r="Q10" s="73">
        <v>-7.6049008964104964E-2</v>
      </c>
      <c r="R10" s="72" t="s">
        <v>428</v>
      </c>
      <c r="S10" s="68"/>
    </row>
    <row r="11" spans="1:19" ht="15.5" x14ac:dyDescent="0.35">
      <c r="A11" s="162"/>
      <c r="B11" s="70" t="s">
        <v>190</v>
      </c>
      <c r="C11" s="73">
        <v>0</v>
      </c>
      <c r="D11" s="73">
        <v>3.7171694965019005E-6</v>
      </c>
      <c r="E11" s="74"/>
      <c r="F11" s="73">
        <v>9.082852369161034E-3</v>
      </c>
      <c r="G11" s="73">
        <v>8.9118726116308195E-2</v>
      </c>
      <c r="H11" s="73">
        <v>0.18340369823783614</v>
      </c>
      <c r="I11" s="73">
        <v>0.17455077789837867</v>
      </c>
      <c r="J11" s="73">
        <v>0.18340369823783614</v>
      </c>
      <c r="K11" s="73">
        <v>0.38236240814755429</v>
      </c>
      <c r="L11" s="73">
        <v>0.67743122829873959</v>
      </c>
      <c r="M11" s="73">
        <v>0.46628577896026302</v>
      </c>
      <c r="N11" s="73">
        <v>0.27605492377967844</v>
      </c>
      <c r="O11" s="73">
        <v>0.92139642114274867</v>
      </c>
      <c r="P11" s="73">
        <v>0.80352615050948639</v>
      </c>
      <c r="Q11" s="73">
        <v>0.58468103189980414</v>
      </c>
      <c r="R11" s="73">
        <v>5.3142172532451336E-4</v>
      </c>
      <c r="S11" s="68"/>
    </row>
    <row r="12" spans="1:19" ht="15.5" x14ac:dyDescent="0.35">
      <c r="A12" s="162"/>
      <c r="B12" s="70" t="s">
        <v>191</v>
      </c>
      <c r="C12" s="71">
        <v>54</v>
      </c>
      <c r="D12" s="71">
        <v>54</v>
      </c>
      <c r="E12" s="71">
        <v>54</v>
      </c>
      <c r="F12" s="71">
        <v>54</v>
      </c>
      <c r="G12" s="71">
        <v>54</v>
      </c>
      <c r="H12" s="71">
        <v>54</v>
      </c>
      <c r="I12" s="71">
        <v>54</v>
      </c>
      <c r="J12" s="71">
        <v>54</v>
      </c>
      <c r="K12" s="71">
        <v>54</v>
      </c>
      <c r="L12" s="71">
        <v>54</v>
      </c>
      <c r="M12" s="71">
        <v>54</v>
      </c>
      <c r="N12" s="71">
        <v>54</v>
      </c>
      <c r="O12" s="71">
        <v>54</v>
      </c>
      <c r="P12" s="71">
        <v>54</v>
      </c>
      <c r="Q12" s="71">
        <v>54</v>
      </c>
      <c r="R12" s="71">
        <v>54</v>
      </c>
      <c r="S12" s="68"/>
    </row>
    <row r="13" spans="1:19" ht="30" x14ac:dyDescent="0.35">
      <c r="A13" s="162" t="s">
        <v>335</v>
      </c>
      <c r="B13" s="70" t="s">
        <v>189</v>
      </c>
      <c r="C13" s="72" t="s">
        <v>427</v>
      </c>
      <c r="D13" s="73">
        <v>0.25097415617795149</v>
      </c>
      <c r="E13" s="72" t="s">
        <v>427</v>
      </c>
      <c r="F13" s="71">
        <v>1</v>
      </c>
      <c r="G13" s="73">
        <v>0.23766353784131708</v>
      </c>
      <c r="H13" s="73">
        <v>0.10709351149900698</v>
      </c>
      <c r="I13" s="73">
        <v>2.378257470772464E-2</v>
      </c>
      <c r="J13" s="73">
        <v>0.10709351149900698</v>
      </c>
      <c r="K13" s="73">
        <v>0.15612519888426393</v>
      </c>
      <c r="L13" s="73">
        <v>0.14201432049934523</v>
      </c>
      <c r="M13" s="73">
        <v>-8.464551677053031E-2</v>
      </c>
      <c r="N13" s="72" t="s">
        <v>311</v>
      </c>
      <c r="O13" s="73">
        <v>0.12643043435604329</v>
      </c>
      <c r="P13" s="73">
        <v>9.8792268180225989E-2</v>
      </c>
      <c r="Q13" s="73">
        <v>2.283478503354279E-2</v>
      </c>
      <c r="R13" s="72" t="s">
        <v>430</v>
      </c>
      <c r="S13" s="68"/>
    </row>
    <row r="14" spans="1:19" ht="15.5" x14ac:dyDescent="0.35">
      <c r="A14" s="162"/>
      <c r="B14" s="70" t="s">
        <v>190</v>
      </c>
      <c r="C14" s="73">
        <v>9.082852369161034E-3</v>
      </c>
      <c r="D14" s="73">
        <v>6.7168934420433757E-2</v>
      </c>
      <c r="E14" s="73">
        <v>9.082852369161034E-3</v>
      </c>
      <c r="F14" s="74"/>
      <c r="G14" s="73">
        <v>8.3543040941519778E-2</v>
      </c>
      <c r="H14" s="73">
        <v>0.44083753418738714</v>
      </c>
      <c r="I14" s="73">
        <v>0.86445944059314672</v>
      </c>
      <c r="J14" s="73">
        <v>0.44083753418738714</v>
      </c>
      <c r="K14" s="73">
        <v>0.25958774492593917</v>
      </c>
      <c r="L14" s="73">
        <v>0.30565936491860796</v>
      </c>
      <c r="M14" s="73">
        <v>0.5428199204098384</v>
      </c>
      <c r="N14" s="73">
        <v>2.08790349902052E-2</v>
      </c>
      <c r="O14" s="73">
        <v>0.36229856514685932</v>
      </c>
      <c r="P14" s="73">
        <v>0.47725371409361628</v>
      </c>
      <c r="Q14" s="73">
        <v>0.86981327260285013</v>
      </c>
      <c r="R14" s="73">
        <v>3.6939969176519611E-3</v>
      </c>
      <c r="S14" s="68"/>
    </row>
    <row r="15" spans="1:19" ht="15.5" x14ac:dyDescent="0.35">
      <c r="A15" s="162"/>
      <c r="B15" s="70" t="s">
        <v>191</v>
      </c>
      <c r="C15" s="71">
        <v>54</v>
      </c>
      <c r="D15" s="71">
        <v>54</v>
      </c>
      <c r="E15" s="71">
        <v>54</v>
      </c>
      <c r="F15" s="71">
        <v>54</v>
      </c>
      <c r="G15" s="71">
        <v>54</v>
      </c>
      <c r="H15" s="71">
        <v>54</v>
      </c>
      <c r="I15" s="71">
        <v>54</v>
      </c>
      <c r="J15" s="71">
        <v>54</v>
      </c>
      <c r="K15" s="71">
        <v>54</v>
      </c>
      <c r="L15" s="71">
        <v>54</v>
      </c>
      <c r="M15" s="71">
        <v>54</v>
      </c>
      <c r="N15" s="71">
        <v>54</v>
      </c>
      <c r="O15" s="71">
        <v>54</v>
      </c>
      <c r="P15" s="71">
        <v>54</v>
      </c>
      <c r="Q15" s="71">
        <v>54</v>
      </c>
      <c r="R15" s="71">
        <v>54</v>
      </c>
      <c r="S15" s="68"/>
    </row>
    <row r="16" spans="1:19" ht="30" x14ac:dyDescent="0.35">
      <c r="A16" s="162" t="s">
        <v>336</v>
      </c>
      <c r="B16" s="70" t="s">
        <v>189</v>
      </c>
      <c r="C16" s="73">
        <v>0.23360256441821631</v>
      </c>
      <c r="D16" s="72" t="s">
        <v>271</v>
      </c>
      <c r="E16" s="73">
        <v>0.23360256441821631</v>
      </c>
      <c r="F16" s="73">
        <v>0.23766353784131708</v>
      </c>
      <c r="G16" s="71">
        <v>1</v>
      </c>
      <c r="H16" s="72" t="s">
        <v>431</v>
      </c>
      <c r="I16" s="72" t="s">
        <v>295</v>
      </c>
      <c r="J16" s="72" t="s">
        <v>431</v>
      </c>
      <c r="K16" s="73">
        <v>5.5454025575492616E-2</v>
      </c>
      <c r="L16" s="73">
        <v>-0.13241022442571238</v>
      </c>
      <c r="M16" s="73">
        <v>0.15258086797228898</v>
      </c>
      <c r="N16" s="73">
        <v>0.10500525039378276</v>
      </c>
      <c r="O16" s="73">
        <v>0.12573892269238635</v>
      </c>
      <c r="P16" s="73">
        <v>0.25157246555298901</v>
      </c>
      <c r="Q16" s="72" t="s">
        <v>432</v>
      </c>
      <c r="R16" s="72" t="s">
        <v>433</v>
      </c>
      <c r="S16" s="68"/>
    </row>
    <row r="17" spans="1:19" ht="15.5" x14ac:dyDescent="0.35">
      <c r="A17" s="162"/>
      <c r="B17" s="70" t="s">
        <v>190</v>
      </c>
      <c r="C17" s="73">
        <v>8.9118726116308195E-2</v>
      </c>
      <c r="D17" s="73">
        <v>6.0769515507918571E-3</v>
      </c>
      <c r="E17" s="73">
        <v>8.9118726116308195E-2</v>
      </c>
      <c r="F17" s="73">
        <v>8.3543040941519778E-2</v>
      </c>
      <c r="G17" s="74"/>
      <c r="H17" s="73">
        <v>1.0438072933438385E-4</v>
      </c>
      <c r="I17" s="73">
        <v>1.6413285246032406E-2</v>
      </c>
      <c r="J17" s="73">
        <v>1.0438072933438385E-4</v>
      </c>
      <c r="K17" s="73">
        <v>0.69042834638574713</v>
      </c>
      <c r="L17" s="73">
        <v>0.33985267153524656</v>
      </c>
      <c r="M17" s="73">
        <v>0.27069441224843677</v>
      </c>
      <c r="N17" s="73">
        <v>0.44984988435435103</v>
      </c>
      <c r="O17" s="73">
        <v>0.36495111401110725</v>
      </c>
      <c r="P17" s="73">
        <v>6.6498018837815601E-2</v>
      </c>
      <c r="Q17" s="73">
        <v>6.8858506474595672E-5</v>
      </c>
      <c r="R17" s="73">
        <v>6.8262158516101804E-8</v>
      </c>
      <c r="S17" s="68"/>
    </row>
    <row r="18" spans="1:19" ht="15.5" x14ac:dyDescent="0.35">
      <c r="A18" s="162"/>
      <c r="B18" s="70" t="s">
        <v>191</v>
      </c>
      <c r="C18" s="71">
        <v>54</v>
      </c>
      <c r="D18" s="71">
        <v>54</v>
      </c>
      <c r="E18" s="71">
        <v>54</v>
      </c>
      <c r="F18" s="71">
        <v>54</v>
      </c>
      <c r="G18" s="71">
        <v>54</v>
      </c>
      <c r="H18" s="71">
        <v>54</v>
      </c>
      <c r="I18" s="71">
        <v>54</v>
      </c>
      <c r="J18" s="71">
        <v>54</v>
      </c>
      <c r="K18" s="71">
        <v>54</v>
      </c>
      <c r="L18" s="71">
        <v>54</v>
      </c>
      <c r="M18" s="71">
        <v>54</v>
      </c>
      <c r="N18" s="71">
        <v>54</v>
      </c>
      <c r="O18" s="71">
        <v>54</v>
      </c>
      <c r="P18" s="71">
        <v>54</v>
      </c>
      <c r="Q18" s="71">
        <v>54</v>
      </c>
      <c r="R18" s="71">
        <v>54</v>
      </c>
      <c r="S18" s="68"/>
    </row>
    <row r="19" spans="1:19" ht="30" x14ac:dyDescent="0.35">
      <c r="A19" s="162" t="s">
        <v>337</v>
      </c>
      <c r="B19" s="70" t="s">
        <v>189</v>
      </c>
      <c r="C19" s="73">
        <v>0.18379136055333747</v>
      </c>
      <c r="D19" s="73">
        <v>1.8172992829494691E-2</v>
      </c>
      <c r="E19" s="73">
        <v>0.18379136055333747</v>
      </c>
      <c r="F19" s="73">
        <v>0.10709351149900698</v>
      </c>
      <c r="G19" s="72" t="s">
        <v>431</v>
      </c>
      <c r="H19" s="71">
        <v>1</v>
      </c>
      <c r="I19" s="72" t="s">
        <v>434</v>
      </c>
      <c r="J19" s="72" t="s">
        <v>194</v>
      </c>
      <c r="K19" s="73">
        <v>0.14592674890090804</v>
      </c>
      <c r="L19" s="73">
        <v>0.12119522274006805</v>
      </c>
      <c r="M19" s="73">
        <v>0.20322564644917671</v>
      </c>
      <c r="N19" s="73">
        <v>0.17849263739920737</v>
      </c>
      <c r="O19" s="73">
        <v>0.18414235678725396</v>
      </c>
      <c r="P19" s="73">
        <v>0.2030679513058502</v>
      </c>
      <c r="Q19" s="72" t="s">
        <v>217</v>
      </c>
      <c r="R19" s="72" t="s">
        <v>435</v>
      </c>
      <c r="S19" s="68"/>
    </row>
    <row r="20" spans="1:19" ht="15.5" x14ac:dyDescent="0.35">
      <c r="A20" s="162"/>
      <c r="B20" s="70" t="s">
        <v>190</v>
      </c>
      <c r="C20" s="73">
        <v>0.18340369823783614</v>
      </c>
      <c r="D20" s="73">
        <v>0.89622653511475892</v>
      </c>
      <c r="E20" s="73">
        <v>0.18340369823783614</v>
      </c>
      <c r="F20" s="73">
        <v>0.44083753418738714</v>
      </c>
      <c r="G20" s="73">
        <v>1.0438072933438385E-4</v>
      </c>
      <c r="H20" s="74"/>
      <c r="I20" s="73">
        <v>7.0437413774187838E-3</v>
      </c>
      <c r="J20" s="73">
        <v>0</v>
      </c>
      <c r="K20" s="73">
        <v>0.29238880212553703</v>
      </c>
      <c r="L20" s="73">
        <v>0.38267150362337876</v>
      </c>
      <c r="M20" s="73">
        <v>0.14051304457782185</v>
      </c>
      <c r="N20" s="73">
        <v>0.196580480566514</v>
      </c>
      <c r="O20" s="73">
        <v>0.18255385266774399</v>
      </c>
      <c r="P20" s="73">
        <v>0.14082788884449943</v>
      </c>
      <c r="Q20" s="73">
        <v>7.8781129070125324E-3</v>
      </c>
      <c r="R20" s="73">
        <v>2.1052938066178602E-8</v>
      </c>
      <c r="S20" s="68"/>
    </row>
    <row r="21" spans="1:19" ht="15.5" x14ac:dyDescent="0.35">
      <c r="A21" s="162"/>
      <c r="B21" s="70" t="s">
        <v>191</v>
      </c>
      <c r="C21" s="71">
        <v>54</v>
      </c>
      <c r="D21" s="71">
        <v>54</v>
      </c>
      <c r="E21" s="71">
        <v>54</v>
      </c>
      <c r="F21" s="71">
        <v>54</v>
      </c>
      <c r="G21" s="71">
        <v>54</v>
      </c>
      <c r="H21" s="71">
        <v>54</v>
      </c>
      <c r="I21" s="71">
        <v>54</v>
      </c>
      <c r="J21" s="71">
        <v>54</v>
      </c>
      <c r="K21" s="71">
        <v>54</v>
      </c>
      <c r="L21" s="71">
        <v>54</v>
      </c>
      <c r="M21" s="71">
        <v>54</v>
      </c>
      <c r="N21" s="71">
        <v>54</v>
      </c>
      <c r="O21" s="71">
        <v>54</v>
      </c>
      <c r="P21" s="71">
        <v>54</v>
      </c>
      <c r="Q21" s="71">
        <v>54</v>
      </c>
      <c r="R21" s="71">
        <v>54</v>
      </c>
      <c r="S21" s="68"/>
    </row>
    <row r="22" spans="1:19" ht="30" x14ac:dyDescent="0.35">
      <c r="A22" s="162" t="s">
        <v>338</v>
      </c>
      <c r="B22" s="70" t="s">
        <v>189</v>
      </c>
      <c r="C22" s="73">
        <v>0.18750696754055335</v>
      </c>
      <c r="D22" s="73">
        <v>0.25828675733171813</v>
      </c>
      <c r="E22" s="73">
        <v>0.18750696754055335</v>
      </c>
      <c r="F22" s="73">
        <v>2.378257470772464E-2</v>
      </c>
      <c r="G22" s="72" t="s">
        <v>295</v>
      </c>
      <c r="H22" s="72" t="s">
        <v>434</v>
      </c>
      <c r="I22" s="71">
        <v>1</v>
      </c>
      <c r="J22" s="72" t="s">
        <v>434</v>
      </c>
      <c r="K22" s="73">
        <v>0.1532963015140795</v>
      </c>
      <c r="L22" s="72" t="s">
        <v>436</v>
      </c>
      <c r="M22" s="72" t="s">
        <v>330</v>
      </c>
      <c r="N22" s="73">
        <v>0.13659999364391875</v>
      </c>
      <c r="O22" s="72" t="s">
        <v>227</v>
      </c>
      <c r="P22" s="73">
        <v>0.11853780502320575</v>
      </c>
      <c r="Q22" s="72" t="s">
        <v>437</v>
      </c>
      <c r="R22" s="72" t="s">
        <v>438</v>
      </c>
      <c r="S22" s="68"/>
    </row>
    <row r="23" spans="1:19" ht="15.5" x14ac:dyDescent="0.35">
      <c r="A23" s="162"/>
      <c r="B23" s="70" t="s">
        <v>190</v>
      </c>
      <c r="C23" s="73">
        <v>0.17455077789837867</v>
      </c>
      <c r="D23" s="73">
        <v>5.9330434998321982E-2</v>
      </c>
      <c r="E23" s="73">
        <v>0.17455077789837867</v>
      </c>
      <c r="F23" s="73">
        <v>0.86445944059314672</v>
      </c>
      <c r="G23" s="73">
        <v>1.6413285246032406E-2</v>
      </c>
      <c r="H23" s="73">
        <v>7.0437413774187838E-3</v>
      </c>
      <c r="I23" s="74"/>
      <c r="J23" s="73">
        <v>7.0437413774187838E-3</v>
      </c>
      <c r="K23" s="73">
        <v>0.26842741962582356</v>
      </c>
      <c r="L23" s="73">
        <v>4.7607295084368874E-4</v>
      </c>
      <c r="M23" s="73">
        <v>7.4989195767906087E-4</v>
      </c>
      <c r="N23" s="73">
        <v>0.32465362819911536</v>
      </c>
      <c r="O23" s="73">
        <v>3.5868070650653151E-2</v>
      </c>
      <c r="P23" s="73">
        <v>0.39326847768601758</v>
      </c>
      <c r="Q23" s="73">
        <v>4.7680557816984501E-3</v>
      </c>
      <c r="R23" s="73">
        <v>6.0371748453998767E-7</v>
      </c>
      <c r="S23" s="68"/>
    </row>
    <row r="24" spans="1:19" ht="15.5" x14ac:dyDescent="0.35">
      <c r="A24" s="162"/>
      <c r="B24" s="70" t="s">
        <v>191</v>
      </c>
      <c r="C24" s="71">
        <v>54</v>
      </c>
      <c r="D24" s="71">
        <v>54</v>
      </c>
      <c r="E24" s="71">
        <v>54</v>
      </c>
      <c r="F24" s="71">
        <v>54</v>
      </c>
      <c r="G24" s="71">
        <v>54</v>
      </c>
      <c r="H24" s="71">
        <v>54</v>
      </c>
      <c r="I24" s="71">
        <v>54</v>
      </c>
      <c r="J24" s="71">
        <v>54</v>
      </c>
      <c r="K24" s="71">
        <v>54</v>
      </c>
      <c r="L24" s="71">
        <v>54</v>
      </c>
      <c r="M24" s="71">
        <v>54</v>
      </c>
      <c r="N24" s="71">
        <v>54</v>
      </c>
      <c r="O24" s="71">
        <v>54</v>
      </c>
      <c r="P24" s="71">
        <v>54</v>
      </c>
      <c r="Q24" s="71">
        <v>54</v>
      </c>
      <c r="R24" s="71">
        <v>54</v>
      </c>
      <c r="S24" s="68"/>
    </row>
    <row r="25" spans="1:19" ht="30" x14ac:dyDescent="0.35">
      <c r="A25" s="162" t="s">
        <v>339</v>
      </c>
      <c r="B25" s="70" t="s">
        <v>189</v>
      </c>
      <c r="C25" s="73">
        <v>0.18379136055333747</v>
      </c>
      <c r="D25" s="73">
        <v>1.8172992829494691E-2</v>
      </c>
      <c r="E25" s="73">
        <v>0.18379136055333747</v>
      </c>
      <c r="F25" s="73">
        <v>0.10709351149900698</v>
      </c>
      <c r="G25" s="72" t="s">
        <v>431</v>
      </c>
      <c r="H25" s="72" t="s">
        <v>194</v>
      </c>
      <c r="I25" s="72" t="s">
        <v>434</v>
      </c>
      <c r="J25" s="71">
        <v>1</v>
      </c>
      <c r="K25" s="73">
        <v>0.14592674890090804</v>
      </c>
      <c r="L25" s="73">
        <v>0.12119522274006805</v>
      </c>
      <c r="M25" s="73">
        <v>0.20322564644917671</v>
      </c>
      <c r="N25" s="73">
        <v>0.17849263739920737</v>
      </c>
      <c r="O25" s="73">
        <v>0.18414235678725396</v>
      </c>
      <c r="P25" s="73">
        <v>0.2030679513058502</v>
      </c>
      <c r="Q25" s="72" t="s">
        <v>217</v>
      </c>
      <c r="R25" s="72" t="s">
        <v>435</v>
      </c>
      <c r="S25" s="68"/>
    </row>
    <row r="26" spans="1:19" ht="15.5" x14ac:dyDescent="0.35">
      <c r="A26" s="162"/>
      <c r="B26" s="70" t="s">
        <v>190</v>
      </c>
      <c r="C26" s="73">
        <v>0.18340369823783614</v>
      </c>
      <c r="D26" s="73">
        <v>0.89622653511475892</v>
      </c>
      <c r="E26" s="73">
        <v>0.18340369823783614</v>
      </c>
      <c r="F26" s="73">
        <v>0.44083753418738714</v>
      </c>
      <c r="G26" s="73">
        <v>1.0438072933438385E-4</v>
      </c>
      <c r="H26" s="73">
        <v>0</v>
      </c>
      <c r="I26" s="73">
        <v>7.0437413774187838E-3</v>
      </c>
      <c r="J26" s="74"/>
      <c r="K26" s="73">
        <v>0.29238880212553703</v>
      </c>
      <c r="L26" s="73">
        <v>0.38267150362337876</v>
      </c>
      <c r="M26" s="73">
        <v>0.14051304457782185</v>
      </c>
      <c r="N26" s="73">
        <v>0.196580480566514</v>
      </c>
      <c r="O26" s="73">
        <v>0.18255385266774399</v>
      </c>
      <c r="P26" s="73">
        <v>0.14082788884449943</v>
      </c>
      <c r="Q26" s="73">
        <v>7.8781129070125324E-3</v>
      </c>
      <c r="R26" s="73">
        <v>2.1052938066178602E-8</v>
      </c>
      <c r="S26" s="68"/>
    </row>
    <row r="27" spans="1:19" ht="15.5" x14ac:dyDescent="0.35">
      <c r="A27" s="162"/>
      <c r="B27" s="70" t="s">
        <v>191</v>
      </c>
      <c r="C27" s="71">
        <v>54</v>
      </c>
      <c r="D27" s="71">
        <v>54</v>
      </c>
      <c r="E27" s="71">
        <v>54</v>
      </c>
      <c r="F27" s="71">
        <v>54</v>
      </c>
      <c r="G27" s="71">
        <v>54</v>
      </c>
      <c r="H27" s="71">
        <v>54</v>
      </c>
      <c r="I27" s="71">
        <v>54</v>
      </c>
      <c r="J27" s="71">
        <v>54</v>
      </c>
      <c r="K27" s="71">
        <v>54</v>
      </c>
      <c r="L27" s="71">
        <v>54</v>
      </c>
      <c r="M27" s="71">
        <v>54</v>
      </c>
      <c r="N27" s="71">
        <v>54</v>
      </c>
      <c r="O27" s="71">
        <v>54</v>
      </c>
      <c r="P27" s="71">
        <v>54</v>
      </c>
      <c r="Q27" s="71">
        <v>54</v>
      </c>
      <c r="R27" s="71">
        <v>54</v>
      </c>
      <c r="S27" s="68"/>
    </row>
    <row r="28" spans="1:19" ht="30" x14ac:dyDescent="0.35">
      <c r="A28" s="162" t="s">
        <v>340</v>
      </c>
      <c r="B28" s="70" t="s">
        <v>189</v>
      </c>
      <c r="C28" s="73">
        <v>0.12127338587168715</v>
      </c>
      <c r="D28" s="73">
        <v>0.17734300560727784</v>
      </c>
      <c r="E28" s="73">
        <v>0.12127338587168715</v>
      </c>
      <c r="F28" s="73">
        <v>0.15612519888426393</v>
      </c>
      <c r="G28" s="73">
        <v>5.5454025575492616E-2</v>
      </c>
      <c r="H28" s="73">
        <v>0.14592674890090804</v>
      </c>
      <c r="I28" s="73">
        <v>0.1532963015140795</v>
      </c>
      <c r="J28" s="73">
        <v>0.14592674890090804</v>
      </c>
      <c r="K28" s="71">
        <v>1</v>
      </c>
      <c r="L28" s="72" t="s">
        <v>434</v>
      </c>
      <c r="M28" s="72" t="s">
        <v>253</v>
      </c>
      <c r="N28" s="72" t="s">
        <v>430</v>
      </c>
      <c r="O28" s="73">
        <v>-0.16298755053888184</v>
      </c>
      <c r="P28" s="73">
        <v>5.6791456459789738E-2</v>
      </c>
      <c r="Q28" s="73">
        <v>-6.3853225194746302E-2</v>
      </c>
      <c r="R28" s="72" t="s">
        <v>285</v>
      </c>
      <c r="S28" s="68"/>
    </row>
    <row r="29" spans="1:19" ht="15.5" x14ac:dyDescent="0.35">
      <c r="A29" s="162"/>
      <c r="B29" s="70" t="s">
        <v>190</v>
      </c>
      <c r="C29" s="73">
        <v>0.38236240814755429</v>
      </c>
      <c r="D29" s="73">
        <v>0.19952604838430082</v>
      </c>
      <c r="E29" s="73">
        <v>0.38236240814755429</v>
      </c>
      <c r="F29" s="73">
        <v>0.25958774492593917</v>
      </c>
      <c r="G29" s="73">
        <v>0.69042834638574713</v>
      </c>
      <c r="H29" s="73">
        <v>0.29238880212553703</v>
      </c>
      <c r="I29" s="73">
        <v>0.26842741962582356</v>
      </c>
      <c r="J29" s="73">
        <v>0.29238880212553703</v>
      </c>
      <c r="K29" s="74"/>
      <c r="L29" s="73">
        <v>6.9033721341295326E-3</v>
      </c>
      <c r="M29" s="73">
        <v>3.5202687701296892E-2</v>
      </c>
      <c r="N29" s="73">
        <v>3.6580954114994934E-3</v>
      </c>
      <c r="O29" s="73">
        <v>0.23896486298685671</v>
      </c>
      <c r="P29" s="73">
        <v>0.68335097803045164</v>
      </c>
      <c r="Q29" s="73">
        <v>0.64644043841106535</v>
      </c>
      <c r="R29" s="73">
        <v>1.4695717692759298E-2</v>
      </c>
      <c r="S29" s="68"/>
    </row>
    <row r="30" spans="1:19" ht="15.5" x14ac:dyDescent="0.35">
      <c r="A30" s="162"/>
      <c r="B30" s="70" t="s">
        <v>191</v>
      </c>
      <c r="C30" s="71">
        <v>54</v>
      </c>
      <c r="D30" s="71">
        <v>54</v>
      </c>
      <c r="E30" s="71">
        <v>54</v>
      </c>
      <c r="F30" s="71">
        <v>54</v>
      </c>
      <c r="G30" s="71">
        <v>54</v>
      </c>
      <c r="H30" s="71">
        <v>54</v>
      </c>
      <c r="I30" s="71">
        <v>54</v>
      </c>
      <c r="J30" s="71">
        <v>54</v>
      </c>
      <c r="K30" s="71">
        <v>54</v>
      </c>
      <c r="L30" s="71">
        <v>54</v>
      </c>
      <c r="M30" s="71">
        <v>54</v>
      </c>
      <c r="N30" s="71">
        <v>54</v>
      </c>
      <c r="O30" s="71">
        <v>54</v>
      </c>
      <c r="P30" s="71">
        <v>54</v>
      </c>
      <c r="Q30" s="71">
        <v>54</v>
      </c>
      <c r="R30" s="71">
        <v>54</v>
      </c>
      <c r="S30" s="68"/>
    </row>
    <row r="31" spans="1:19" ht="30" x14ac:dyDescent="0.35">
      <c r="A31" s="162" t="s">
        <v>341</v>
      </c>
      <c r="B31" s="70" t="s">
        <v>189</v>
      </c>
      <c r="C31" s="73">
        <v>5.7914050687900821E-2</v>
      </c>
      <c r="D31" s="73">
        <v>0.13770743461196397</v>
      </c>
      <c r="E31" s="73">
        <v>5.7914050687900821E-2</v>
      </c>
      <c r="F31" s="73">
        <v>0.14201432049934523</v>
      </c>
      <c r="G31" s="73">
        <v>-0.13241022442571238</v>
      </c>
      <c r="H31" s="73">
        <v>0.12119522274006805</v>
      </c>
      <c r="I31" s="72" t="s">
        <v>436</v>
      </c>
      <c r="J31" s="73">
        <v>0.12119522274006805</v>
      </c>
      <c r="K31" s="72" t="s">
        <v>434</v>
      </c>
      <c r="L31" s="71">
        <v>1</v>
      </c>
      <c r="M31" s="72" t="s">
        <v>439</v>
      </c>
      <c r="N31" s="72" t="s">
        <v>437</v>
      </c>
      <c r="O31" s="73">
        <v>0.1220935391334719</v>
      </c>
      <c r="P31" s="73">
        <v>4.6162952170735329E-2</v>
      </c>
      <c r="Q31" s="73">
        <v>2.0673273811830862E-2</v>
      </c>
      <c r="R31" s="72" t="s">
        <v>204</v>
      </c>
      <c r="S31" s="68"/>
    </row>
    <row r="32" spans="1:19" ht="15.5" x14ac:dyDescent="0.35">
      <c r="A32" s="162"/>
      <c r="B32" s="70" t="s">
        <v>190</v>
      </c>
      <c r="C32" s="73">
        <v>0.67743122829873959</v>
      </c>
      <c r="D32" s="73">
        <v>0.32070914956621643</v>
      </c>
      <c r="E32" s="73">
        <v>0.67743122829873959</v>
      </c>
      <c r="F32" s="73">
        <v>0.30565936491860796</v>
      </c>
      <c r="G32" s="73">
        <v>0.33985267153524656</v>
      </c>
      <c r="H32" s="73">
        <v>0.38267150362337876</v>
      </c>
      <c r="I32" s="73">
        <v>4.7607295084368874E-4</v>
      </c>
      <c r="J32" s="73">
        <v>0.38267150362337876</v>
      </c>
      <c r="K32" s="73">
        <v>6.9033721341295326E-3</v>
      </c>
      <c r="L32" s="74"/>
      <c r="M32" s="73">
        <v>3.8361187246614982E-6</v>
      </c>
      <c r="N32" s="73">
        <v>4.7450335897966508E-3</v>
      </c>
      <c r="O32" s="73">
        <v>0.37912808674264808</v>
      </c>
      <c r="P32" s="73">
        <v>0.74029229622678927</v>
      </c>
      <c r="Q32" s="73">
        <v>0.88204444081324385</v>
      </c>
      <c r="R32" s="73">
        <v>2.2615643925564498E-3</v>
      </c>
      <c r="S32" s="68"/>
    </row>
    <row r="33" spans="1:19" ht="15.5" x14ac:dyDescent="0.35">
      <c r="A33" s="162"/>
      <c r="B33" s="70" t="s">
        <v>191</v>
      </c>
      <c r="C33" s="71">
        <v>54</v>
      </c>
      <c r="D33" s="71">
        <v>54</v>
      </c>
      <c r="E33" s="71">
        <v>54</v>
      </c>
      <c r="F33" s="71">
        <v>54</v>
      </c>
      <c r="G33" s="71">
        <v>54</v>
      </c>
      <c r="H33" s="71">
        <v>54</v>
      </c>
      <c r="I33" s="71">
        <v>54</v>
      </c>
      <c r="J33" s="71">
        <v>54</v>
      </c>
      <c r="K33" s="71">
        <v>54</v>
      </c>
      <c r="L33" s="71">
        <v>54</v>
      </c>
      <c r="M33" s="71">
        <v>54</v>
      </c>
      <c r="N33" s="71">
        <v>54</v>
      </c>
      <c r="O33" s="71">
        <v>54</v>
      </c>
      <c r="P33" s="71">
        <v>54</v>
      </c>
      <c r="Q33" s="71">
        <v>54</v>
      </c>
      <c r="R33" s="71">
        <v>54</v>
      </c>
      <c r="S33" s="68"/>
    </row>
    <row r="34" spans="1:19" ht="30" x14ac:dyDescent="0.35">
      <c r="A34" s="162" t="s">
        <v>342</v>
      </c>
      <c r="B34" s="70" t="s">
        <v>189</v>
      </c>
      <c r="C34" s="73">
        <v>-0.1012551636514174</v>
      </c>
      <c r="D34" s="73">
        <v>5.5813353955601101E-2</v>
      </c>
      <c r="E34" s="73">
        <v>-0.1012551636514174</v>
      </c>
      <c r="F34" s="73">
        <v>-8.464551677053031E-2</v>
      </c>
      <c r="G34" s="73">
        <v>0.15258086797228898</v>
      </c>
      <c r="H34" s="73">
        <v>0.20322564644917671</v>
      </c>
      <c r="I34" s="72" t="s">
        <v>330</v>
      </c>
      <c r="J34" s="73">
        <v>0.20322564644917671</v>
      </c>
      <c r="K34" s="72" t="s">
        <v>253</v>
      </c>
      <c r="L34" s="72" t="s">
        <v>439</v>
      </c>
      <c r="M34" s="71">
        <v>1</v>
      </c>
      <c r="N34" s="73">
        <v>0.19099870560142287</v>
      </c>
      <c r="O34" s="72" t="s">
        <v>440</v>
      </c>
      <c r="P34" s="73">
        <v>4.5857898090907708E-3</v>
      </c>
      <c r="Q34" s="72" t="s">
        <v>441</v>
      </c>
      <c r="R34" s="72" t="s">
        <v>442</v>
      </c>
      <c r="S34" s="68"/>
    </row>
    <row r="35" spans="1:19" ht="15.5" x14ac:dyDescent="0.35">
      <c r="A35" s="162"/>
      <c r="B35" s="70" t="s">
        <v>190</v>
      </c>
      <c r="C35" s="73">
        <v>0.46628577896026302</v>
      </c>
      <c r="D35" s="73">
        <v>0.68852425182298704</v>
      </c>
      <c r="E35" s="73">
        <v>0.46628577896026302</v>
      </c>
      <c r="F35" s="73">
        <v>0.5428199204098384</v>
      </c>
      <c r="G35" s="73">
        <v>0.27069441224843677</v>
      </c>
      <c r="H35" s="73">
        <v>0.14051304457782185</v>
      </c>
      <c r="I35" s="73">
        <v>7.4989195767906087E-4</v>
      </c>
      <c r="J35" s="73">
        <v>0.14051304457782185</v>
      </c>
      <c r="K35" s="73">
        <v>3.5202687701296892E-2</v>
      </c>
      <c r="L35" s="73">
        <v>3.8361187246614982E-6</v>
      </c>
      <c r="M35" s="74"/>
      <c r="N35" s="73">
        <v>0.16651745231195461</v>
      </c>
      <c r="O35" s="73">
        <v>2.1230107451411736E-2</v>
      </c>
      <c r="P35" s="73">
        <v>0.97374621349704049</v>
      </c>
      <c r="Q35" s="73">
        <v>5.8219204751055083E-3</v>
      </c>
      <c r="R35" s="73">
        <v>9.1930724214732873E-4</v>
      </c>
      <c r="S35" s="68"/>
    </row>
    <row r="36" spans="1:19" ht="15.5" x14ac:dyDescent="0.35">
      <c r="A36" s="162"/>
      <c r="B36" s="70" t="s">
        <v>191</v>
      </c>
      <c r="C36" s="71">
        <v>54</v>
      </c>
      <c r="D36" s="71">
        <v>54</v>
      </c>
      <c r="E36" s="71">
        <v>54</v>
      </c>
      <c r="F36" s="71">
        <v>54</v>
      </c>
      <c r="G36" s="71">
        <v>54</v>
      </c>
      <c r="H36" s="71">
        <v>54</v>
      </c>
      <c r="I36" s="71">
        <v>54</v>
      </c>
      <c r="J36" s="71">
        <v>54</v>
      </c>
      <c r="K36" s="71">
        <v>54</v>
      </c>
      <c r="L36" s="71">
        <v>54</v>
      </c>
      <c r="M36" s="71">
        <v>54</v>
      </c>
      <c r="N36" s="71">
        <v>54</v>
      </c>
      <c r="O36" s="71">
        <v>54</v>
      </c>
      <c r="P36" s="71">
        <v>54</v>
      </c>
      <c r="Q36" s="71">
        <v>54</v>
      </c>
      <c r="R36" s="71">
        <v>54</v>
      </c>
      <c r="S36" s="68"/>
    </row>
    <row r="37" spans="1:19" ht="30" x14ac:dyDescent="0.35">
      <c r="A37" s="162" t="s">
        <v>343</v>
      </c>
      <c r="B37" s="70" t="s">
        <v>189</v>
      </c>
      <c r="C37" s="73">
        <v>0.15090486151122745</v>
      </c>
      <c r="D37" s="72" t="s">
        <v>429</v>
      </c>
      <c r="E37" s="73">
        <v>0.15090486151122745</v>
      </c>
      <c r="F37" s="72" t="s">
        <v>311</v>
      </c>
      <c r="G37" s="73">
        <v>0.10500525039378276</v>
      </c>
      <c r="H37" s="73">
        <v>0.17849263739920737</v>
      </c>
      <c r="I37" s="73">
        <v>0.13659999364391875</v>
      </c>
      <c r="J37" s="73">
        <v>0.17849263739920737</v>
      </c>
      <c r="K37" s="72" t="s">
        <v>430</v>
      </c>
      <c r="L37" s="72" t="s">
        <v>437</v>
      </c>
      <c r="M37" s="73">
        <v>0.19099870560142287</v>
      </c>
      <c r="N37" s="71">
        <v>1</v>
      </c>
      <c r="O37" s="73">
        <v>-2.0747959668163337E-2</v>
      </c>
      <c r="P37" s="73">
        <v>-7.5832090765226262E-2</v>
      </c>
      <c r="Q37" s="73">
        <v>1.1710372618157584E-2</v>
      </c>
      <c r="R37" s="72" t="s">
        <v>443</v>
      </c>
      <c r="S37" s="68"/>
    </row>
    <row r="38" spans="1:19" ht="15.5" x14ac:dyDescent="0.35">
      <c r="A38" s="162"/>
      <c r="B38" s="70" t="s">
        <v>190</v>
      </c>
      <c r="C38" s="73">
        <v>0.27605492377967844</v>
      </c>
      <c r="D38" s="73">
        <v>2.5502314796027907E-3</v>
      </c>
      <c r="E38" s="73">
        <v>0.27605492377967844</v>
      </c>
      <c r="F38" s="73">
        <v>2.08790349902052E-2</v>
      </c>
      <c r="G38" s="73">
        <v>0.44984988435435103</v>
      </c>
      <c r="H38" s="73">
        <v>0.196580480566514</v>
      </c>
      <c r="I38" s="73">
        <v>0.32465362819911536</v>
      </c>
      <c r="J38" s="73">
        <v>0.196580480566514</v>
      </c>
      <c r="K38" s="73">
        <v>3.6580954114994934E-3</v>
      </c>
      <c r="L38" s="73">
        <v>4.7450335897966508E-3</v>
      </c>
      <c r="M38" s="73">
        <v>0.16651745231195461</v>
      </c>
      <c r="N38" s="74"/>
      <c r="O38" s="73">
        <v>0.88162134938749581</v>
      </c>
      <c r="P38" s="73">
        <v>0.58575589851202026</v>
      </c>
      <c r="Q38" s="73">
        <v>0.93302256243621851</v>
      </c>
      <c r="R38" s="73">
        <v>3.0242879423763918E-3</v>
      </c>
      <c r="S38" s="68"/>
    </row>
    <row r="39" spans="1:19" ht="15.5" x14ac:dyDescent="0.35">
      <c r="A39" s="162"/>
      <c r="B39" s="70" t="s">
        <v>191</v>
      </c>
      <c r="C39" s="71">
        <v>54</v>
      </c>
      <c r="D39" s="71">
        <v>54</v>
      </c>
      <c r="E39" s="71">
        <v>54</v>
      </c>
      <c r="F39" s="71">
        <v>54</v>
      </c>
      <c r="G39" s="71">
        <v>54</v>
      </c>
      <c r="H39" s="71">
        <v>54</v>
      </c>
      <c r="I39" s="71">
        <v>54</v>
      </c>
      <c r="J39" s="71">
        <v>54</v>
      </c>
      <c r="K39" s="71">
        <v>54</v>
      </c>
      <c r="L39" s="71">
        <v>54</v>
      </c>
      <c r="M39" s="71">
        <v>54</v>
      </c>
      <c r="N39" s="71">
        <v>54</v>
      </c>
      <c r="O39" s="71">
        <v>54</v>
      </c>
      <c r="P39" s="71">
        <v>54</v>
      </c>
      <c r="Q39" s="71">
        <v>54</v>
      </c>
      <c r="R39" s="71">
        <v>54</v>
      </c>
      <c r="S39" s="68"/>
    </row>
    <row r="40" spans="1:19" ht="30" x14ac:dyDescent="0.35">
      <c r="A40" s="162" t="s">
        <v>344</v>
      </c>
      <c r="B40" s="70" t="s">
        <v>189</v>
      </c>
      <c r="C40" s="73">
        <v>-1.374903330507983E-2</v>
      </c>
      <c r="D40" s="73">
        <v>-3.9230772132453726E-2</v>
      </c>
      <c r="E40" s="73">
        <v>-1.374903330507983E-2</v>
      </c>
      <c r="F40" s="73">
        <v>0.12643043435604329</v>
      </c>
      <c r="G40" s="73">
        <v>0.12573892269238635</v>
      </c>
      <c r="H40" s="73">
        <v>0.18414235678725396</v>
      </c>
      <c r="I40" s="72" t="s">
        <v>227</v>
      </c>
      <c r="J40" s="73">
        <v>0.18414235678725396</v>
      </c>
      <c r="K40" s="73">
        <v>-0.16298755053888184</v>
      </c>
      <c r="L40" s="73">
        <v>0.1220935391334719</v>
      </c>
      <c r="M40" s="72" t="s">
        <v>440</v>
      </c>
      <c r="N40" s="73">
        <v>-2.0747959668163337E-2</v>
      </c>
      <c r="O40" s="71">
        <v>1</v>
      </c>
      <c r="P40" s="73">
        <v>0.21918548584233263</v>
      </c>
      <c r="Q40" s="73">
        <v>0.26011976229861383</v>
      </c>
      <c r="R40" s="72" t="s">
        <v>231</v>
      </c>
      <c r="S40" s="68"/>
    </row>
    <row r="41" spans="1:19" ht="15.5" x14ac:dyDescent="0.35">
      <c r="A41" s="162"/>
      <c r="B41" s="70" t="s">
        <v>190</v>
      </c>
      <c r="C41" s="73">
        <v>0.92139642114274867</v>
      </c>
      <c r="D41" s="73">
        <v>0.77821268038022084</v>
      </c>
      <c r="E41" s="73">
        <v>0.92139642114274867</v>
      </c>
      <c r="F41" s="73">
        <v>0.36229856514685932</v>
      </c>
      <c r="G41" s="73">
        <v>0.36495111401110725</v>
      </c>
      <c r="H41" s="73">
        <v>0.18255385266774399</v>
      </c>
      <c r="I41" s="73">
        <v>3.5868070650653151E-2</v>
      </c>
      <c r="J41" s="73">
        <v>0.18255385266774399</v>
      </c>
      <c r="K41" s="73">
        <v>0.23896486298685671</v>
      </c>
      <c r="L41" s="73">
        <v>0.37912808674264808</v>
      </c>
      <c r="M41" s="73">
        <v>2.1230107451411736E-2</v>
      </c>
      <c r="N41" s="73">
        <v>0.88162134938749581</v>
      </c>
      <c r="O41" s="74"/>
      <c r="P41" s="73">
        <v>0.11129010595433914</v>
      </c>
      <c r="Q41" s="73">
        <v>5.7485852408720901E-2</v>
      </c>
      <c r="R41" s="73">
        <v>6.5025058223062461E-3</v>
      </c>
      <c r="S41" s="68"/>
    </row>
    <row r="42" spans="1:19" ht="15.5" x14ac:dyDescent="0.35">
      <c r="A42" s="162"/>
      <c r="B42" s="70" t="s">
        <v>191</v>
      </c>
      <c r="C42" s="71">
        <v>54</v>
      </c>
      <c r="D42" s="71">
        <v>54</v>
      </c>
      <c r="E42" s="71">
        <v>54</v>
      </c>
      <c r="F42" s="71">
        <v>54</v>
      </c>
      <c r="G42" s="71">
        <v>54</v>
      </c>
      <c r="H42" s="71">
        <v>54</v>
      </c>
      <c r="I42" s="71">
        <v>54</v>
      </c>
      <c r="J42" s="71">
        <v>54</v>
      </c>
      <c r="K42" s="71">
        <v>54</v>
      </c>
      <c r="L42" s="71">
        <v>54</v>
      </c>
      <c r="M42" s="71">
        <v>54</v>
      </c>
      <c r="N42" s="71">
        <v>54</v>
      </c>
      <c r="O42" s="71">
        <v>54</v>
      </c>
      <c r="P42" s="71">
        <v>54</v>
      </c>
      <c r="Q42" s="71">
        <v>54</v>
      </c>
      <c r="R42" s="71">
        <v>54</v>
      </c>
      <c r="S42" s="68"/>
    </row>
    <row r="43" spans="1:19" ht="30" x14ac:dyDescent="0.35">
      <c r="A43" s="162" t="s">
        <v>345</v>
      </c>
      <c r="B43" s="70" t="s">
        <v>189</v>
      </c>
      <c r="C43" s="73">
        <v>-3.4656268265618059E-2</v>
      </c>
      <c r="D43" s="73">
        <v>-0.23979947701190282</v>
      </c>
      <c r="E43" s="73">
        <v>-3.4656268265618059E-2</v>
      </c>
      <c r="F43" s="73">
        <v>9.8792268180225989E-2</v>
      </c>
      <c r="G43" s="73">
        <v>0.25157246555298901</v>
      </c>
      <c r="H43" s="73">
        <v>0.2030679513058502</v>
      </c>
      <c r="I43" s="73">
        <v>0.11853780502320575</v>
      </c>
      <c r="J43" s="73">
        <v>0.2030679513058502</v>
      </c>
      <c r="K43" s="73">
        <v>5.6791456459789738E-2</v>
      </c>
      <c r="L43" s="73">
        <v>4.6162952170735329E-2</v>
      </c>
      <c r="M43" s="73">
        <v>4.5857898090907708E-3</v>
      </c>
      <c r="N43" s="73">
        <v>-7.5832090765226262E-2</v>
      </c>
      <c r="O43" s="73">
        <v>0.21918548584233263</v>
      </c>
      <c r="P43" s="71">
        <v>1</v>
      </c>
      <c r="Q43" s="73">
        <v>0.2604109319448355</v>
      </c>
      <c r="R43" s="72" t="s">
        <v>444</v>
      </c>
      <c r="S43" s="68"/>
    </row>
    <row r="44" spans="1:19" ht="15.5" x14ac:dyDescent="0.35">
      <c r="A44" s="162"/>
      <c r="B44" s="70" t="s">
        <v>190</v>
      </c>
      <c r="C44" s="73">
        <v>0.80352615050948639</v>
      </c>
      <c r="D44" s="73">
        <v>8.0722534467777676E-2</v>
      </c>
      <c r="E44" s="73">
        <v>0.80352615050948639</v>
      </c>
      <c r="F44" s="73">
        <v>0.47725371409361628</v>
      </c>
      <c r="G44" s="73">
        <v>6.6498018837815601E-2</v>
      </c>
      <c r="H44" s="73">
        <v>0.14082788884449943</v>
      </c>
      <c r="I44" s="73">
        <v>0.39326847768601758</v>
      </c>
      <c r="J44" s="73">
        <v>0.14082788884449943</v>
      </c>
      <c r="K44" s="73">
        <v>0.68335097803045164</v>
      </c>
      <c r="L44" s="73">
        <v>0.74029229622678927</v>
      </c>
      <c r="M44" s="73">
        <v>0.97374621349704049</v>
      </c>
      <c r="N44" s="73">
        <v>0.58575589851202026</v>
      </c>
      <c r="O44" s="73">
        <v>0.11129010595433914</v>
      </c>
      <c r="P44" s="74"/>
      <c r="Q44" s="73">
        <v>5.7197150819180011E-2</v>
      </c>
      <c r="R44" s="73">
        <v>6.0855307730557791E-4</v>
      </c>
      <c r="S44" s="68"/>
    </row>
    <row r="45" spans="1:19" ht="15.5" x14ac:dyDescent="0.35">
      <c r="A45" s="162"/>
      <c r="B45" s="70" t="s">
        <v>191</v>
      </c>
      <c r="C45" s="71">
        <v>54</v>
      </c>
      <c r="D45" s="71">
        <v>54</v>
      </c>
      <c r="E45" s="71">
        <v>54</v>
      </c>
      <c r="F45" s="71">
        <v>54</v>
      </c>
      <c r="G45" s="71">
        <v>54</v>
      </c>
      <c r="H45" s="71">
        <v>54</v>
      </c>
      <c r="I45" s="71">
        <v>54</v>
      </c>
      <c r="J45" s="71">
        <v>54</v>
      </c>
      <c r="K45" s="71">
        <v>54</v>
      </c>
      <c r="L45" s="71">
        <v>54</v>
      </c>
      <c r="M45" s="71">
        <v>54</v>
      </c>
      <c r="N45" s="71">
        <v>54</v>
      </c>
      <c r="O45" s="71">
        <v>54</v>
      </c>
      <c r="P45" s="71">
        <v>54</v>
      </c>
      <c r="Q45" s="71">
        <v>54</v>
      </c>
      <c r="R45" s="71">
        <v>54</v>
      </c>
      <c r="S45" s="68"/>
    </row>
    <row r="46" spans="1:19" ht="30" x14ac:dyDescent="0.35">
      <c r="A46" s="162" t="s">
        <v>346</v>
      </c>
      <c r="B46" s="70" t="s">
        <v>189</v>
      </c>
      <c r="C46" s="73">
        <v>-7.6049008964104964E-2</v>
      </c>
      <c r="D46" s="73">
        <v>-5.0927224862991831E-2</v>
      </c>
      <c r="E46" s="73">
        <v>-7.6049008964104964E-2</v>
      </c>
      <c r="F46" s="73">
        <v>2.283478503354279E-2</v>
      </c>
      <c r="G46" s="72" t="s">
        <v>432</v>
      </c>
      <c r="H46" s="72" t="s">
        <v>217</v>
      </c>
      <c r="I46" s="72" t="s">
        <v>437</v>
      </c>
      <c r="J46" s="72" t="s">
        <v>217</v>
      </c>
      <c r="K46" s="73">
        <v>-6.3853225194746302E-2</v>
      </c>
      <c r="L46" s="73">
        <v>2.0673273811830862E-2</v>
      </c>
      <c r="M46" s="72" t="s">
        <v>441</v>
      </c>
      <c r="N46" s="73">
        <v>1.1710372618157584E-2</v>
      </c>
      <c r="O46" s="73">
        <v>0.26011976229861383</v>
      </c>
      <c r="P46" s="73">
        <v>0.2604109319448355</v>
      </c>
      <c r="Q46" s="71">
        <v>1</v>
      </c>
      <c r="R46" s="72" t="s">
        <v>445</v>
      </c>
      <c r="S46" s="68"/>
    </row>
    <row r="47" spans="1:19" ht="15.5" x14ac:dyDescent="0.35">
      <c r="A47" s="162"/>
      <c r="B47" s="70" t="s">
        <v>190</v>
      </c>
      <c r="C47" s="73">
        <v>0.58468103189980414</v>
      </c>
      <c r="D47" s="73">
        <v>0.71457559060149611</v>
      </c>
      <c r="E47" s="73">
        <v>0.58468103189980414</v>
      </c>
      <c r="F47" s="73">
        <v>0.86981327260285013</v>
      </c>
      <c r="G47" s="73">
        <v>6.8858506474595672E-5</v>
      </c>
      <c r="H47" s="73">
        <v>7.8781129070125324E-3</v>
      </c>
      <c r="I47" s="73">
        <v>4.7680557816984501E-3</v>
      </c>
      <c r="J47" s="73">
        <v>7.8781129070125324E-3</v>
      </c>
      <c r="K47" s="73">
        <v>0.64644043841106535</v>
      </c>
      <c r="L47" s="73">
        <v>0.88204444081324385</v>
      </c>
      <c r="M47" s="73">
        <v>5.8219204751055083E-3</v>
      </c>
      <c r="N47" s="73">
        <v>0.93302256243621851</v>
      </c>
      <c r="O47" s="73">
        <v>5.7485852408720901E-2</v>
      </c>
      <c r="P47" s="73">
        <v>5.7197150819180011E-2</v>
      </c>
      <c r="Q47" s="74"/>
      <c r="R47" s="73">
        <v>5.6772710257685502E-5</v>
      </c>
      <c r="S47" s="68"/>
    </row>
    <row r="48" spans="1:19" ht="15.5" x14ac:dyDescent="0.35">
      <c r="A48" s="162"/>
      <c r="B48" s="70" t="s">
        <v>191</v>
      </c>
      <c r="C48" s="71">
        <v>54</v>
      </c>
      <c r="D48" s="71">
        <v>54</v>
      </c>
      <c r="E48" s="71">
        <v>54</v>
      </c>
      <c r="F48" s="71">
        <v>54</v>
      </c>
      <c r="G48" s="71">
        <v>54</v>
      </c>
      <c r="H48" s="71">
        <v>54</v>
      </c>
      <c r="I48" s="71">
        <v>54</v>
      </c>
      <c r="J48" s="71">
        <v>54</v>
      </c>
      <c r="K48" s="71">
        <v>54</v>
      </c>
      <c r="L48" s="71">
        <v>54</v>
      </c>
      <c r="M48" s="71">
        <v>54</v>
      </c>
      <c r="N48" s="71">
        <v>54</v>
      </c>
      <c r="O48" s="71">
        <v>54</v>
      </c>
      <c r="P48" s="71">
        <v>54</v>
      </c>
      <c r="Q48" s="71">
        <v>54</v>
      </c>
      <c r="R48" s="71">
        <v>54</v>
      </c>
      <c r="S48" s="68"/>
    </row>
    <row r="49" spans="1:19" ht="30" x14ac:dyDescent="0.35">
      <c r="A49" s="162" t="s">
        <v>425</v>
      </c>
      <c r="B49" s="70" t="s">
        <v>189</v>
      </c>
      <c r="C49" s="72" t="s">
        <v>428</v>
      </c>
      <c r="D49" s="72" t="s">
        <v>251</v>
      </c>
      <c r="E49" s="72" t="s">
        <v>428</v>
      </c>
      <c r="F49" s="72" t="s">
        <v>430</v>
      </c>
      <c r="G49" s="72" t="s">
        <v>433</v>
      </c>
      <c r="H49" s="72" t="s">
        <v>435</v>
      </c>
      <c r="I49" s="72" t="s">
        <v>438</v>
      </c>
      <c r="J49" s="72" t="s">
        <v>435</v>
      </c>
      <c r="K49" s="72" t="s">
        <v>285</v>
      </c>
      <c r="L49" s="72" t="s">
        <v>204</v>
      </c>
      <c r="M49" s="72" t="s">
        <v>442</v>
      </c>
      <c r="N49" s="72" t="s">
        <v>443</v>
      </c>
      <c r="O49" s="72" t="s">
        <v>231</v>
      </c>
      <c r="P49" s="72" t="s">
        <v>444</v>
      </c>
      <c r="Q49" s="72" t="s">
        <v>445</v>
      </c>
      <c r="R49" s="71">
        <v>1</v>
      </c>
      <c r="S49" s="68"/>
    </row>
    <row r="50" spans="1:19" ht="15.5" x14ac:dyDescent="0.35">
      <c r="A50" s="162"/>
      <c r="B50" s="70" t="s">
        <v>190</v>
      </c>
      <c r="C50" s="73">
        <v>5.3142172532451336E-4</v>
      </c>
      <c r="D50" s="73">
        <v>4.2156164853849381E-3</v>
      </c>
      <c r="E50" s="73">
        <v>5.3142172532451336E-4</v>
      </c>
      <c r="F50" s="73">
        <v>3.6939969176519611E-3</v>
      </c>
      <c r="G50" s="73">
        <v>6.8262158516101804E-8</v>
      </c>
      <c r="H50" s="73">
        <v>2.1052938066178602E-8</v>
      </c>
      <c r="I50" s="73">
        <v>6.0371748453998767E-7</v>
      </c>
      <c r="J50" s="73">
        <v>2.1052938066178602E-8</v>
      </c>
      <c r="K50" s="73">
        <v>1.4695717692759298E-2</v>
      </c>
      <c r="L50" s="73">
        <v>2.2615643925564498E-3</v>
      </c>
      <c r="M50" s="73">
        <v>9.1930724214732873E-4</v>
      </c>
      <c r="N50" s="73">
        <v>3.0242879423763918E-3</v>
      </c>
      <c r="O50" s="73">
        <v>6.5025058223062461E-3</v>
      </c>
      <c r="P50" s="73">
        <v>6.0855307730557791E-4</v>
      </c>
      <c r="Q50" s="73">
        <v>5.6772710257685502E-5</v>
      </c>
      <c r="R50" s="74"/>
      <c r="S50" s="68"/>
    </row>
    <row r="51" spans="1:19" ht="15.5" x14ac:dyDescent="0.35">
      <c r="A51" s="162"/>
      <c r="B51" s="70" t="s">
        <v>191</v>
      </c>
      <c r="C51" s="71">
        <v>54</v>
      </c>
      <c r="D51" s="71">
        <v>54</v>
      </c>
      <c r="E51" s="71">
        <v>54</v>
      </c>
      <c r="F51" s="71">
        <v>54</v>
      </c>
      <c r="G51" s="71">
        <v>54</v>
      </c>
      <c r="H51" s="71">
        <v>54</v>
      </c>
      <c r="I51" s="71">
        <v>54</v>
      </c>
      <c r="J51" s="71">
        <v>54</v>
      </c>
      <c r="K51" s="71">
        <v>54</v>
      </c>
      <c r="L51" s="71">
        <v>54</v>
      </c>
      <c r="M51" s="71">
        <v>54</v>
      </c>
      <c r="N51" s="71">
        <v>54</v>
      </c>
      <c r="O51" s="71">
        <v>54</v>
      </c>
      <c r="P51" s="71">
        <v>54</v>
      </c>
      <c r="Q51" s="71">
        <v>54</v>
      </c>
      <c r="R51" s="71">
        <v>54</v>
      </c>
      <c r="S51" s="68"/>
    </row>
    <row r="52" spans="1:19" ht="15.75" customHeight="1" x14ac:dyDescent="0.35">
      <c r="A52" s="159" t="s">
        <v>192</v>
      </c>
      <c r="B52" s="159"/>
      <c r="C52" s="159"/>
      <c r="D52" s="159"/>
      <c r="E52" s="159"/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68"/>
    </row>
    <row r="53" spans="1:19" ht="15.75" customHeight="1" x14ac:dyDescent="0.35">
      <c r="A53" s="159" t="s">
        <v>193</v>
      </c>
      <c r="B53" s="159"/>
      <c r="C53" s="159"/>
      <c r="D53" s="159"/>
      <c r="E53" s="159"/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68"/>
    </row>
  </sheetData>
  <mergeCells count="20">
    <mergeCell ref="A28:A30"/>
    <mergeCell ref="A31:A33"/>
    <mergeCell ref="A46:A48"/>
    <mergeCell ref="A49:A51"/>
    <mergeCell ref="A52:R52"/>
    <mergeCell ref="A53:R53"/>
    <mergeCell ref="A2:R2"/>
    <mergeCell ref="A3:B3"/>
    <mergeCell ref="A4:A6"/>
    <mergeCell ref="A7:A9"/>
    <mergeCell ref="A10:A12"/>
    <mergeCell ref="A13:A15"/>
    <mergeCell ref="A16:A18"/>
    <mergeCell ref="A19:A21"/>
    <mergeCell ref="A34:A36"/>
    <mergeCell ref="A37:A39"/>
    <mergeCell ref="A40:A42"/>
    <mergeCell ref="A43:A45"/>
    <mergeCell ref="A22:A24"/>
    <mergeCell ref="A25:A2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S68"/>
  <sheetViews>
    <sheetView workbookViewId="0">
      <selection activeCell="G43" sqref="G43"/>
    </sheetView>
  </sheetViews>
  <sheetFormatPr defaultRowHeight="14.5" x14ac:dyDescent="0.35"/>
  <cols>
    <col min="1" max="1" width="4.7265625" bestFit="1" customWidth="1"/>
    <col min="2" max="2" width="16.08984375" bestFit="1" customWidth="1"/>
  </cols>
  <sheetData>
    <row r="2" spans="1:19" ht="15.75" customHeight="1" x14ac:dyDescent="0.35">
      <c r="A2" s="164" t="s">
        <v>188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35"/>
    </row>
    <row r="3" spans="1:19" ht="15.5" x14ac:dyDescent="0.35">
      <c r="A3" s="165" t="s">
        <v>187</v>
      </c>
      <c r="B3" s="165"/>
      <c r="C3" s="36" t="s">
        <v>422</v>
      </c>
      <c r="D3" s="37" t="s">
        <v>423</v>
      </c>
      <c r="E3" s="37" t="s">
        <v>424</v>
      </c>
      <c r="F3" s="37" t="s">
        <v>335</v>
      </c>
      <c r="G3" s="37" t="s">
        <v>336</v>
      </c>
      <c r="H3" s="37" t="s">
        <v>337</v>
      </c>
      <c r="I3" s="37" t="s">
        <v>338</v>
      </c>
      <c r="J3" s="37" t="s">
        <v>339</v>
      </c>
      <c r="K3" s="37" t="s">
        <v>340</v>
      </c>
      <c r="L3" s="37" t="s">
        <v>341</v>
      </c>
      <c r="M3" s="37" t="s">
        <v>342</v>
      </c>
      <c r="N3" s="37" t="s">
        <v>343</v>
      </c>
      <c r="O3" s="37" t="s">
        <v>344</v>
      </c>
      <c r="P3" s="37" t="s">
        <v>345</v>
      </c>
      <c r="Q3" s="37" t="s">
        <v>346</v>
      </c>
      <c r="R3" s="38" t="s">
        <v>186</v>
      </c>
      <c r="S3" s="35"/>
    </row>
    <row r="4" spans="1:19" ht="30" x14ac:dyDescent="0.35">
      <c r="A4" s="166" t="s">
        <v>422</v>
      </c>
      <c r="B4" s="39" t="s">
        <v>189</v>
      </c>
      <c r="C4" s="40">
        <v>1</v>
      </c>
      <c r="D4" s="41" t="s">
        <v>446</v>
      </c>
      <c r="E4" s="42">
        <v>8.9559315075041931E-2</v>
      </c>
      <c r="F4" s="41" t="s">
        <v>284</v>
      </c>
      <c r="G4" s="41" t="s">
        <v>447</v>
      </c>
      <c r="H4" s="42">
        <v>0.1638034274831846</v>
      </c>
      <c r="I4" s="41" t="s">
        <v>309</v>
      </c>
      <c r="J4" s="41" t="s">
        <v>208</v>
      </c>
      <c r="K4" s="42">
        <v>0.12271324327284228</v>
      </c>
      <c r="L4" s="42">
        <v>0.1250083218368791</v>
      </c>
      <c r="M4" s="41" t="s">
        <v>448</v>
      </c>
      <c r="N4" s="42">
        <v>6.3375818761452415E-2</v>
      </c>
      <c r="O4" s="41" t="s">
        <v>449</v>
      </c>
      <c r="P4" s="41" t="s">
        <v>270</v>
      </c>
      <c r="Q4" s="42">
        <v>9.7723671626220129E-2</v>
      </c>
      <c r="R4" s="43" t="s">
        <v>495</v>
      </c>
      <c r="S4" s="35"/>
    </row>
    <row r="5" spans="1:19" ht="15.5" x14ac:dyDescent="0.35">
      <c r="A5" s="167"/>
      <c r="B5" s="44" t="s">
        <v>190</v>
      </c>
      <c r="C5" s="45"/>
      <c r="D5" s="46">
        <v>8.75832697605274E-4</v>
      </c>
      <c r="E5" s="46">
        <v>0.51956203295618664</v>
      </c>
      <c r="F5" s="46">
        <v>4.5162877656541988E-3</v>
      </c>
      <c r="G5" s="46">
        <v>1.3226166913421094E-3</v>
      </c>
      <c r="H5" s="46">
        <v>0.23658983789832902</v>
      </c>
      <c r="I5" s="46">
        <v>2.6050247872687102E-2</v>
      </c>
      <c r="J5" s="46">
        <v>8.8531797979883239E-3</v>
      </c>
      <c r="K5" s="46">
        <v>0.3766951216739155</v>
      </c>
      <c r="L5" s="46">
        <v>0.367766361191189</v>
      </c>
      <c r="M5" s="46">
        <v>4.2444753439294986E-4</v>
      </c>
      <c r="N5" s="46">
        <v>0.64891054225056399</v>
      </c>
      <c r="O5" s="46">
        <v>3.1439231931747511E-2</v>
      </c>
      <c r="P5" s="46">
        <v>2.7066199298623837E-2</v>
      </c>
      <c r="Q5" s="46">
        <v>0.4820547397316971</v>
      </c>
      <c r="R5" s="47">
        <v>4.3628651200667252E-5</v>
      </c>
      <c r="S5" s="35"/>
    </row>
    <row r="6" spans="1:19" ht="15.5" x14ac:dyDescent="0.35">
      <c r="A6" s="168"/>
      <c r="B6" s="48" t="s">
        <v>191</v>
      </c>
      <c r="C6" s="49">
        <v>54</v>
      </c>
      <c r="D6" s="50">
        <v>54</v>
      </c>
      <c r="E6" s="50">
        <v>54</v>
      </c>
      <c r="F6" s="50">
        <v>54</v>
      </c>
      <c r="G6" s="50">
        <v>54</v>
      </c>
      <c r="H6" s="50">
        <v>54</v>
      </c>
      <c r="I6" s="50">
        <v>54</v>
      </c>
      <c r="J6" s="50">
        <v>54</v>
      </c>
      <c r="K6" s="50">
        <v>54</v>
      </c>
      <c r="L6" s="50">
        <v>54</v>
      </c>
      <c r="M6" s="50">
        <v>54</v>
      </c>
      <c r="N6" s="50">
        <v>54</v>
      </c>
      <c r="O6" s="50">
        <v>54</v>
      </c>
      <c r="P6" s="50">
        <v>54</v>
      </c>
      <c r="Q6" s="50">
        <v>54</v>
      </c>
      <c r="R6" s="51">
        <v>54</v>
      </c>
      <c r="S6" s="35"/>
    </row>
    <row r="7" spans="1:19" ht="30" x14ac:dyDescent="0.35">
      <c r="A7" s="168" t="s">
        <v>423</v>
      </c>
      <c r="B7" s="44" t="s">
        <v>189</v>
      </c>
      <c r="C7" s="52" t="s">
        <v>446</v>
      </c>
      <c r="D7" s="53">
        <v>1</v>
      </c>
      <c r="E7" s="46">
        <v>0.25345491274344728</v>
      </c>
      <c r="F7" s="54" t="s">
        <v>451</v>
      </c>
      <c r="G7" s="54" t="s">
        <v>452</v>
      </c>
      <c r="H7" s="46">
        <v>0.13368549555648665</v>
      </c>
      <c r="I7" s="54" t="s">
        <v>270</v>
      </c>
      <c r="J7" s="54" t="s">
        <v>453</v>
      </c>
      <c r="K7" s="46">
        <v>-8.1648047693512069E-2</v>
      </c>
      <c r="L7" s="46">
        <v>0.25789200437868942</v>
      </c>
      <c r="M7" s="54" t="s">
        <v>207</v>
      </c>
      <c r="N7" s="46">
        <v>6.4873091806341349E-2</v>
      </c>
      <c r="O7" s="46">
        <v>0.25008105792380481</v>
      </c>
      <c r="P7" s="46">
        <v>0.19926802282926626</v>
      </c>
      <c r="Q7" s="54" t="s">
        <v>292</v>
      </c>
      <c r="R7" s="55" t="s">
        <v>236</v>
      </c>
      <c r="S7" s="35"/>
    </row>
    <row r="8" spans="1:19" ht="15.5" x14ac:dyDescent="0.35">
      <c r="A8" s="167"/>
      <c r="B8" s="44" t="s">
        <v>190</v>
      </c>
      <c r="C8" s="56">
        <v>8.75832697605274E-4</v>
      </c>
      <c r="D8" s="57"/>
      <c r="E8" s="46">
        <v>6.4422017652385574E-2</v>
      </c>
      <c r="F8" s="46">
        <v>5.0833882377953987E-5</v>
      </c>
      <c r="G8" s="46">
        <v>3.0200272289555467E-2</v>
      </c>
      <c r="H8" s="46">
        <v>0.33518026438788917</v>
      </c>
      <c r="I8" s="46">
        <v>2.7035133128595377E-2</v>
      </c>
      <c r="J8" s="46">
        <v>3.7719903964163388E-3</v>
      </c>
      <c r="K8" s="46">
        <v>0.55725041954793919</v>
      </c>
      <c r="L8" s="46">
        <v>5.9733854379879499E-2</v>
      </c>
      <c r="M8" s="46">
        <v>5.7549704418060664E-3</v>
      </c>
      <c r="N8" s="46">
        <v>0.64117632520016343</v>
      </c>
      <c r="O8" s="46">
        <v>6.8180462517893045E-2</v>
      </c>
      <c r="P8" s="46">
        <v>0.1485747098779284</v>
      </c>
      <c r="Q8" s="46">
        <v>2.74719456321517E-2</v>
      </c>
      <c r="R8" s="47">
        <v>3.9733749435833718E-5</v>
      </c>
      <c r="S8" s="35"/>
    </row>
    <row r="9" spans="1:19" ht="15.5" x14ac:dyDescent="0.35">
      <c r="A9" s="168"/>
      <c r="B9" s="48" t="s">
        <v>191</v>
      </c>
      <c r="C9" s="49">
        <v>54</v>
      </c>
      <c r="D9" s="50">
        <v>54</v>
      </c>
      <c r="E9" s="50">
        <v>54</v>
      </c>
      <c r="F9" s="50">
        <v>54</v>
      </c>
      <c r="G9" s="50">
        <v>54</v>
      </c>
      <c r="H9" s="50">
        <v>54</v>
      </c>
      <c r="I9" s="50">
        <v>54</v>
      </c>
      <c r="J9" s="50">
        <v>54</v>
      </c>
      <c r="K9" s="50">
        <v>54</v>
      </c>
      <c r="L9" s="50">
        <v>54</v>
      </c>
      <c r="M9" s="50">
        <v>54</v>
      </c>
      <c r="N9" s="50">
        <v>54</v>
      </c>
      <c r="O9" s="50">
        <v>54</v>
      </c>
      <c r="P9" s="50">
        <v>54</v>
      </c>
      <c r="Q9" s="50">
        <v>54</v>
      </c>
      <c r="R9" s="51">
        <v>54</v>
      </c>
      <c r="S9" s="35"/>
    </row>
    <row r="10" spans="1:19" ht="30" x14ac:dyDescent="0.35">
      <c r="A10" s="168" t="s">
        <v>424</v>
      </c>
      <c r="B10" s="44" t="s">
        <v>189</v>
      </c>
      <c r="C10" s="56">
        <v>8.9559315075041931E-2</v>
      </c>
      <c r="D10" s="46">
        <v>0.25345491274344728</v>
      </c>
      <c r="E10" s="53">
        <v>1</v>
      </c>
      <c r="F10" s="46">
        <v>0.16122357219358677</v>
      </c>
      <c r="G10" s="46">
        <v>0.22596463403175232</v>
      </c>
      <c r="H10" s="54" t="s">
        <v>270</v>
      </c>
      <c r="I10" s="46">
        <v>0.21179549676178958</v>
      </c>
      <c r="J10" s="46">
        <v>0.158031625579684</v>
      </c>
      <c r="K10" s="46">
        <v>0.19552705792884109</v>
      </c>
      <c r="L10" s="46">
        <v>0.16520943600097052</v>
      </c>
      <c r="M10" s="46">
        <v>0.24894293167206397</v>
      </c>
      <c r="N10" s="54" t="s">
        <v>199</v>
      </c>
      <c r="O10" s="46">
        <v>0.203099392996999</v>
      </c>
      <c r="P10" s="46">
        <v>4.2352828483647617E-2</v>
      </c>
      <c r="Q10" s="46">
        <v>0.1579661945532215</v>
      </c>
      <c r="R10" s="55" t="s">
        <v>282</v>
      </c>
      <c r="S10" s="35"/>
    </row>
    <row r="11" spans="1:19" ht="15.5" x14ac:dyDescent="0.35">
      <c r="A11" s="167"/>
      <c r="B11" s="44" t="s">
        <v>190</v>
      </c>
      <c r="C11" s="56">
        <v>0.51956203295618664</v>
      </c>
      <c r="D11" s="46">
        <v>6.4422017652385574E-2</v>
      </c>
      <c r="E11" s="57"/>
      <c r="F11" s="46">
        <v>0.24415549447454027</v>
      </c>
      <c r="G11" s="46">
        <v>0.10038964787337629</v>
      </c>
      <c r="H11" s="46">
        <v>2.7221171464395861E-2</v>
      </c>
      <c r="I11" s="46">
        <v>0.12418184286359046</v>
      </c>
      <c r="J11" s="46">
        <v>0.25374221445418116</v>
      </c>
      <c r="K11" s="46">
        <v>0.15650558675710324</v>
      </c>
      <c r="L11" s="46">
        <v>0.23253505562797516</v>
      </c>
      <c r="M11" s="46">
        <v>6.948708975187852E-2</v>
      </c>
      <c r="N11" s="46">
        <v>1.3672609899349982E-2</v>
      </c>
      <c r="O11" s="46">
        <v>0.14076507234208707</v>
      </c>
      <c r="P11" s="46">
        <v>0.76106500966043322</v>
      </c>
      <c r="Q11" s="46">
        <v>0.25394135410878377</v>
      </c>
      <c r="R11" s="47">
        <v>1.1465358475581809E-3</v>
      </c>
      <c r="S11" s="35"/>
    </row>
    <row r="12" spans="1:19" ht="15.5" x14ac:dyDescent="0.35">
      <c r="A12" s="168"/>
      <c r="B12" s="48" t="s">
        <v>191</v>
      </c>
      <c r="C12" s="49">
        <v>54</v>
      </c>
      <c r="D12" s="50">
        <v>54</v>
      </c>
      <c r="E12" s="50">
        <v>54</v>
      </c>
      <c r="F12" s="50">
        <v>54</v>
      </c>
      <c r="G12" s="50">
        <v>54</v>
      </c>
      <c r="H12" s="50">
        <v>54</v>
      </c>
      <c r="I12" s="50">
        <v>54</v>
      </c>
      <c r="J12" s="50">
        <v>54</v>
      </c>
      <c r="K12" s="50">
        <v>54</v>
      </c>
      <c r="L12" s="50">
        <v>54</v>
      </c>
      <c r="M12" s="50">
        <v>54</v>
      </c>
      <c r="N12" s="50">
        <v>54</v>
      </c>
      <c r="O12" s="50">
        <v>54</v>
      </c>
      <c r="P12" s="50">
        <v>54</v>
      </c>
      <c r="Q12" s="50">
        <v>54</v>
      </c>
      <c r="R12" s="51">
        <v>54</v>
      </c>
      <c r="S12" s="35"/>
    </row>
    <row r="13" spans="1:19" ht="30" x14ac:dyDescent="0.35">
      <c r="A13" s="168" t="s">
        <v>335</v>
      </c>
      <c r="B13" s="44" t="s">
        <v>189</v>
      </c>
      <c r="C13" s="52" t="s">
        <v>284</v>
      </c>
      <c r="D13" s="54" t="s">
        <v>451</v>
      </c>
      <c r="E13" s="46">
        <v>0.16122357219358677</v>
      </c>
      <c r="F13" s="53">
        <v>1</v>
      </c>
      <c r="G13" s="54" t="s">
        <v>455</v>
      </c>
      <c r="H13" s="46">
        <v>0.24774214172091141</v>
      </c>
      <c r="I13" s="54" t="s">
        <v>456</v>
      </c>
      <c r="J13" s="54" t="s">
        <v>455</v>
      </c>
      <c r="K13" s="46">
        <v>0.15558154850830552</v>
      </c>
      <c r="L13" s="46">
        <v>0.24551446080836278</v>
      </c>
      <c r="M13" s="54" t="s">
        <v>457</v>
      </c>
      <c r="N13" s="54" t="s">
        <v>264</v>
      </c>
      <c r="O13" s="54" t="s">
        <v>219</v>
      </c>
      <c r="P13" s="54" t="s">
        <v>458</v>
      </c>
      <c r="Q13" s="46">
        <v>0.21361829152178885</v>
      </c>
      <c r="R13" s="55" t="s">
        <v>496</v>
      </c>
      <c r="S13" s="35"/>
    </row>
    <row r="14" spans="1:19" ht="15.5" x14ac:dyDescent="0.35">
      <c r="A14" s="167"/>
      <c r="B14" s="44" t="s">
        <v>190</v>
      </c>
      <c r="C14" s="56">
        <v>4.5162877656541988E-3</v>
      </c>
      <c r="D14" s="46">
        <v>5.0833882377953987E-5</v>
      </c>
      <c r="E14" s="46">
        <v>0.24415549447454027</v>
      </c>
      <c r="F14" s="57"/>
      <c r="G14" s="46">
        <v>9.2144588120220056E-6</v>
      </c>
      <c r="H14" s="46">
        <v>7.0887217062598415E-2</v>
      </c>
      <c r="I14" s="46">
        <v>2.4790583883951703E-3</v>
      </c>
      <c r="J14" s="46">
        <v>9.5077485917275863E-6</v>
      </c>
      <c r="K14" s="46">
        <v>0.26127115338700269</v>
      </c>
      <c r="L14" s="46">
        <v>7.3544110040543384E-2</v>
      </c>
      <c r="M14" s="46">
        <v>7.413536836363569E-5</v>
      </c>
      <c r="N14" s="46">
        <v>3.4601287145440453E-2</v>
      </c>
      <c r="O14" s="46">
        <v>1.1421101599637636E-2</v>
      </c>
      <c r="P14" s="46">
        <v>5.8312658739865749E-4</v>
      </c>
      <c r="Q14" s="46">
        <v>0.12090162215365095</v>
      </c>
      <c r="R14" s="47">
        <v>3.2647293378981805E-9</v>
      </c>
      <c r="S14" s="35"/>
    </row>
    <row r="15" spans="1:19" ht="15.5" x14ac:dyDescent="0.35">
      <c r="A15" s="168"/>
      <c r="B15" s="48" t="s">
        <v>191</v>
      </c>
      <c r="C15" s="49">
        <v>54</v>
      </c>
      <c r="D15" s="50">
        <v>54</v>
      </c>
      <c r="E15" s="50">
        <v>54</v>
      </c>
      <c r="F15" s="50">
        <v>54</v>
      </c>
      <c r="G15" s="50">
        <v>54</v>
      </c>
      <c r="H15" s="50">
        <v>54</v>
      </c>
      <c r="I15" s="50">
        <v>54</v>
      </c>
      <c r="J15" s="50">
        <v>54</v>
      </c>
      <c r="K15" s="50">
        <v>54</v>
      </c>
      <c r="L15" s="50">
        <v>54</v>
      </c>
      <c r="M15" s="50">
        <v>54</v>
      </c>
      <c r="N15" s="50">
        <v>54</v>
      </c>
      <c r="O15" s="50">
        <v>54</v>
      </c>
      <c r="P15" s="50">
        <v>54</v>
      </c>
      <c r="Q15" s="50">
        <v>54</v>
      </c>
      <c r="R15" s="51">
        <v>54</v>
      </c>
      <c r="S15" s="35"/>
    </row>
    <row r="16" spans="1:19" ht="30" x14ac:dyDescent="0.35">
      <c r="A16" s="168" t="s">
        <v>336</v>
      </c>
      <c r="B16" s="44" t="s">
        <v>189</v>
      </c>
      <c r="C16" s="52" t="s">
        <v>447</v>
      </c>
      <c r="D16" s="54" t="s">
        <v>452</v>
      </c>
      <c r="E16" s="46">
        <v>0.22596463403175232</v>
      </c>
      <c r="F16" s="54" t="s">
        <v>455</v>
      </c>
      <c r="G16" s="53">
        <v>1</v>
      </c>
      <c r="H16" s="46">
        <v>0.16321041164979971</v>
      </c>
      <c r="I16" s="54" t="s">
        <v>200</v>
      </c>
      <c r="J16" s="54" t="s">
        <v>460</v>
      </c>
      <c r="K16" s="54" t="s">
        <v>461</v>
      </c>
      <c r="L16" s="46">
        <v>9.2716651149091223E-2</v>
      </c>
      <c r="M16" s="54" t="s">
        <v>435</v>
      </c>
      <c r="N16" s="54" t="s">
        <v>448</v>
      </c>
      <c r="O16" s="46">
        <v>0.22516785591996172</v>
      </c>
      <c r="P16" s="54" t="s">
        <v>203</v>
      </c>
      <c r="Q16" s="54" t="s">
        <v>218</v>
      </c>
      <c r="R16" s="55" t="s">
        <v>497</v>
      </c>
      <c r="S16" s="35"/>
    </row>
    <row r="17" spans="1:19" ht="15.5" x14ac:dyDescent="0.35">
      <c r="A17" s="167"/>
      <c r="B17" s="44" t="s">
        <v>190</v>
      </c>
      <c r="C17" s="56">
        <v>1.3226166913421094E-3</v>
      </c>
      <c r="D17" s="46">
        <v>3.0200272289555467E-2</v>
      </c>
      <c r="E17" s="46">
        <v>0.10038964787337629</v>
      </c>
      <c r="F17" s="46">
        <v>9.2144588120220056E-6</v>
      </c>
      <c r="G17" s="57"/>
      <c r="H17" s="46">
        <v>0.2383144974645646</v>
      </c>
      <c r="I17" s="46">
        <v>1.1965628995920942E-2</v>
      </c>
      <c r="J17" s="46">
        <v>2.8042014553661676E-3</v>
      </c>
      <c r="K17" s="46">
        <v>4.3193107365342119E-2</v>
      </c>
      <c r="L17" s="46">
        <v>0.50488595610595688</v>
      </c>
      <c r="M17" s="46">
        <v>2.2164065067606173E-8</v>
      </c>
      <c r="N17" s="46">
        <v>4.25768634252303E-4</v>
      </c>
      <c r="O17" s="46">
        <v>0.10162621837757393</v>
      </c>
      <c r="P17" s="46">
        <v>2.0744699202274557E-3</v>
      </c>
      <c r="Q17" s="46">
        <v>3.0672550333632552E-2</v>
      </c>
      <c r="R17" s="47">
        <v>1.9778661503276892E-9</v>
      </c>
      <c r="S17" s="35"/>
    </row>
    <row r="18" spans="1:19" ht="15.5" x14ac:dyDescent="0.35">
      <c r="A18" s="168"/>
      <c r="B18" s="48" t="s">
        <v>191</v>
      </c>
      <c r="C18" s="49">
        <v>54</v>
      </c>
      <c r="D18" s="50">
        <v>54</v>
      </c>
      <c r="E18" s="50">
        <v>54</v>
      </c>
      <c r="F18" s="50">
        <v>54</v>
      </c>
      <c r="G18" s="50">
        <v>54</v>
      </c>
      <c r="H18" s="50">
        <v>54</v>
      </c>
      <c r="I18" s="50">
        <v>54</v>
      </c>
      <c r="J18" s="50">
        <v>54</v>
      </c>
      <c r="K18" s="50">
        <v>54</v>
      </c>
      <c r="L18" s="50">
        <v>54</v>
      </c>
      <c r="M18" s="50">
        <v>54</v>
      </c>
      <c r="N18" s="50">
        <v>54</v>
      </c>
      <c r="O18" s="50">
        <v>54</v>
      </c>
      <c r="P18" s="50">
        <v>54</v>
      </c>
      <c r="Q18" s="50">
        <v>54</v>
      </c>
      <c r="R18" s="51">
        <v>54</v>
      </c>
      <c r="S18" s="35"/>
    </row>
    <row r="19" spans="1:19" ht="30" x14ac:dyDescent="0.35">
      <c r="A19" s="168" t="s">
        <v>337</v>
      </c>
      <c r="B19" s="44" t="s">
        <v>189</v>
      </c>
      <c r="C19" s="56">
        <v>0.1638034274831846</v>
      </c>
      <c r="D19" s="46">
        <v>0.13368549555648665</v>
      </c>
      <c r="E19" s="54" t="s">
        <v>270</v>
      </c>
      <c r="F19" s="46">
        <v>0.24774214172091141</v>
      </c>
      <c r="G19" s="46">
        <v>0.16321041164979971</v>
      </c>
      <c r="H19" s="53">
        <v>1</v>
      </c>
      <c r="I19" s="54" t="s">
        <v>462</v>
      </c>
      <c r="J19" s="54" t="s">
        <v>463</v>
      </c>
      <c r="K19" s="54" t="s">
        <v>451</v>
      </c>
      <c r="L19" s="54" t="s">
        <v>464</v>
      </c>
      <c r="M19" s="54" t="s">
        <v>465</v>
      </c>
      <c r="N19" s="54" t="s">
        <v>466</v>
      </c>
      <c r="O19" s="46">
        <v>0.22756568812519101</v>
      </c>
      <c r="P19" s="54" t="s">
        <v>427</v>
      </c>
      <c r="Q19" s="46">
        <v>5.6891422031297802E-2</v>
      </c>
      <c r="R19" s="55" t="s">
        <v>495</v>
      </c>
      <c r="S19" s="35"/>
    </row>
    <row r="20" spans="1:19" ht="15.5" x14ac:dyDescent="0.35">
      <c r="A20" s="167"/>
      <c r="B20" s="44" t="s">
        <v>190</v>
      </c>
      <c r="C20" s="56">
        <v>0.23658983789832902</v>
      </c>
      <c r="D20" s="46">
        <v>0.33518026438788917</v>
      </c>
      <c r="E20" s="46">
        <v>2.7221171464395861E-2</v>
      </c>
      <c r="F20" s="46">
        <v>7.0887217062598415E-2</v>
      </c>
      <c r="G20" s="46">
        <v>0.2383144974645646</v>
      </c>
      <c r="H20" s="57"/>
      <c r="I20" s="46">
        <v>1.1950657341530023E-4</v>
      </c>
      <c r="J20" s="46">
        <v>4.5692391719794508E-2</v>
      </c>
      <c r="K20" s="46">
        <v>5.260604265197845E-5</v>
      </c>
      <c r="L20" s="46">
        <v>1.0660236469070883E-2</v>
      </c>
      <c r="M20" s="46">
        <v>1.9375798350851851E-2</v>
      </c>
      <c r="N20" s="46">
        <v>4.0002079739389337E-2</v>
      </c>
      <c r="O20" s="46">
        <v>9.794010517668128E-2</v>
      </c>
      <c r="P20" s="46">
        <v>9.0128536992780377E-3</v>
      </c>
      <c r="Q20" s="46">
        <v>0.68282305820067335</v>
      </c>
      <c r="R20" s="47">
        <v>4.4812241629348133E-5</v>
      </c>
      <c r="S20" s="35"/>
    </row>
    <row r="21" spans="1:19" ht="15.5" x14ac:dyDescent="0.35">
      <c r="A21" s="168"/>
      <c r="B21" s="48" t="s">
        <v>191</v>
      </c>
      <c r="C21" s="49">
        <v>54</v>
      </c>
      <c r="D21" s="50">
        <v>54</v>
      </c>
      <c r="E21" s="50">
        <v>54</v>
      </c>
      <c r="F21" s="50">
        <v>54</v>
      </c>
      <c r="G21" s="50">
        <v>54</v>
      </c>
      <c r="H21" s="50">
        <v>54</v>
      </c>
      <c r="I21" s="50">
        <v>54</v>
      </c>
      <c r="J21" s="50">
        <v>54</v>
      </c>
      <c r="K21" s="50">
        <v>54</v>
      </c>
      <c r="L21" s="50">
        <v>54</v>
      </c>
      <c r="M21" s="50">
        <v>54</v>
      </c>
      <c r="N21" s="50">
        <v>54</v>
      </c>
      <c r="O21" s="50">
        <v>54</v>
      </c>
      <c r="P21" s="50">
        <v>54</v>
      </c>
      <c r="Q21" s="50">
        <v>54</v>
      </c>
      <c r="R21" s="51">
        <v>54</v>
      </c>
      <c r="S21" s="35"/>
    </row>
    <row r="22" spans="1:19" ht="30" x14ac:dyDescent="0.35">
      <c r="A22" s="168" t="s">
        <v>338</v>
      </c>
      <c r="B22" s="44" t="s">
        <v>189</v>
      </c>
      <c r="C22" s="52" t="s">
        <v>309</v>
      </c>
      <c r="D22" s="54" t="s">
        <v>270</v>
      </c>
      <c r="E22" s="46">
        <v>0.21179549676178958</v>
      </c>
      <c r="F22" s="54" t="s">
        <v>456</v>
      </c>
      <c r="G22" s="54" t="s">
        <v>200</v>
      </c>
      <c r="H22" s="54" t="s">
        <v>462</v>
      </c>
      <c r="I22" s="53">
        <v>1</v>
      </c>
      <c r="J22" s="54" t="s">
        <v>459</v>
      </c>
      <c r="K22" s="54" t="s">
        <v>224</v>
      </c>
      <c r="L22" s="54" t="s">
        <v>450</v>
      </c>
      <c r="M22" s="54" t="s">
        <v>268</v>
      </c>
      <c r="N22" s="54" t="s">
        <v>220</v>
      </c>
      <c r="O22" s="54" t="s">
        <v>468</v>
      </c>
      <c r="P22" s="54" t="s">
        <v>201</v>
      </c>
      <c r="Q22" s="46">
        <v>7.5552930076397171E-2</v>
      </c>
      <c r="R22" s="55" t="s">
        <v>498</v>
      </c>
      <c r="S22" s="35"/>
    </row>
    <row r="23" spans="1:19" ht="15.5" x14ac:dyDescent="0.35">
      <c r="A23" s="167"/>
      <c r="B23" s="44" t="s">
        <v>190</v>
      </c>
      <c r="C23" s="56">
        <v>2.6050247872687102E-2</v>
      </c>
      <c r="D23" s="46">
        <v>2.7035133128595377E-2</v>
      </c>
      <c r="E23" s="46">
        <v>0.12418184286359046</v>
      </c>
      <c r="F23" s="46">
        <v>2.4790583883951703E-3</v>
      </c>
      <c r="G23" s="46">
        <v>1.1965628995920942E-2</v>
      </c>
      <c r="H23" s="46">
        <v>1.1950657341530023E-4</v>
      </c>
      <c r="I23" s="57"/>
      <c r="J23" s="46">
        <v>1.2966471537322393E-2</v>
      </c>
      <c r="K23" s="46">
        <v>7.2688771589929119E-4</v>
      </c>
      <c r="L23" s="46">
        <v>1.5762106675149962E-2</v>
      </c>
      <c r="M23" s="46">
        <v>8.3356168481473203E-3</v>
      </c>
      <c r="N23" s="46">
        <v>4.4658039121527847E-2</v>
      </c>
      <c r="O23" s="46">
        <v>2.6347808215450411E-2</v>
      </c>
      <c r="P23" s="46">
        <v>1.843596045859117E-4</v>
      </c>
      <c r="Q23" s="46">
        <v>0.58714049600513163</v>
      </c>
      <c r="R23" s="47">
        <v>9.2011463125666741E-7</v>
      </c>
      <c r="S23" s="35"/>
    </row>
    <row r="24" spans="1:19" ht="15.5" x14ac:dyDescent="0.35">
      <c r="A24" s="168"/>
      <c r="B24" s="48" t="s">
        <v>191</v>
      </c>
      <c r="C24" s="49">
        <v>54</v>
      </c>
      <c r="D24" s="50">
        <v>54</v>
      </c>
      <c r="E24" s="50">
        <v>54</v>
      </c>
      <c r="F24" s="50">
        <v>54</v>
      </c>
      <c r="G24" s="50">
        <v>54</v>
      </c>
      <c r="H24" s="50">
        <v>54</v>
      </c>
      <c r="I24" s="50">
        <v>54</v>
      </c>
      <c r="J24" s="50">
        <v>54</v>
      </c>
      <c r="K24" s="50">
        <v>54</v>
      </c>
      <c r="L24" s="50">
        <v>54</v>
      </c>
      <c r="M24" s="50">
        <v>54</v>
      </c>
      <c r="N24" s="50">
        <v>54</v>
      </c>
      <c r="O24" s="50">
        <v>54</v>
      </c>
      <c r="P24" s="50">
        <v>54</v>
      </c>
      <c r="Q24" s="50">
        <v>54</v>
      </c>
      <c r="R24" s="51">
        <v>54</v>
      </c>
      <c r="S24" s="35"/>
    </row>
    <row r="25" spans="1:19" ht="30" x14ac:dyDescent="0.35">
      <c r="A25" s="168" t="s">
        <v>339</v>
      </c>
      <c r="B25" s="44" t="s">
        <v>189</v>
      </c>
      <c r="C25" s="52" t="s">
        <v>208</v>
      </c>
      <c r="D25" s="54" t="s">
        <v>453</v>
      </c>
      <c r="E25" s="46">
        <v>0.158031625579684</v>
      </c>
      <c r="F25" s="54" t="s">
        <v>455</v>
      </c>
      <c r="G25" s="54" t="s">
        <v>460</v>
      </c>
      <c r="H25" s="54" t="s">
        <v>463</v>
      </c>
      <c r="I25" s="54" t="s">
        <v>459</v>
      </c>
      <c r="J25" s="53">
        <v>1</v>
      </c>
      <c r="K25" s="46">
        <v>0.16321707569576124</v>
      </c>
      <c r="L25" s="46">
        <v>0.2568880292933331</v>
      </c>
      <c r="M25" s="54" t="s">
        <v>222</v>
      </c>
      <c r="N25" s="46">
        <v>0.2510891339818464</v>
      </c>
      <c r="O25" s="46">
        <v>0.13827576825314822</v>
      </c>
      <c r="P25" s="54" t="s">
        <v>246</v>
      </c>
      <c r="Q25" s="46">
        <v>-8.2965460951888975E-2</v>
      </c>
      <c r="R25" s="55" t="s">
        <v>499</v>
      </c>
      <c r="S25" s="35"/>
    </row>
    <row r="26" spans="1:19" ht="15.5" x14ac:dyDescent="0.35">
      <c r="A26" s="167"/>
      <c r="B26" s="44" t="s">
        <v>190</v>
      </c>
      <c r="C26" s="56">
        <v>8.8531797979883239E-3</v>
      </c>
      <c r="D26" s="46">
        <v>3.7719903964163388E-3</v>
      </c>
      <c r="E26" s="46">
        <v>0.25374221445418116</v>
      </c>
      <c r="F26" s="46">
        <v>9.5077485917275863E-6</v>
      </c>
      <c r="G26" s="46">
        <v>2.8042014553661676E-3</v>
      </c>
      <c r="H26" s="46">
        <v>4.5692391719794508E-2</v>
      </c>
      <c r="I26" s="46">
        <v>1.2966471537322393E-2</v>
      </c>
      <c r="J26" s="57"/>
      <c r="K26" s="46">
        <v>0.23829506877643478</v>
      </c>
      <c r="L26" s="46">
        <v>6.0769828658783741E-2</v>
      </c>
      <c r="M26" s="46">
        <v>4.2196881090798784E-2</v>
      </c>
      <c r="N26" s="46">
        <v>6.7039585728275883E-2</v>
      </c>
      <c r="O26" s="46">
        <v>0.31869671808048861</v>
      </c>
      <c r="P26" s="46">
        <v>3.6713929693472029E-2</v>
      </c>
      <c r="Q26" s="46">
        <v>0.55088579961970507</v>
      </c>
      <c r="R26" s="47">
        <v>3.4880711575396464E-5</v>
      </c>
      <c r="S26" s="35"/>
    </row>
    <row r="27" spans="1:19" ht="15.5" x14ac:dyDescent="0.35">
      <c r="A27" s="168"/>
      <c r="B27" s="48" t="s">
        <v>191</v>
      </c>
      <c r="C27" s="49">
        <v>54</v>
      </c>
      <c r="D27" s="50">
        <v>54</v>
      </c>
      <c r="E27" s="50">
        <v>54</v>
      </c>
      <c r="F27" s="50">
        <v>54</v>
      </c>
      <c r="G27" s="50">
        <v>54</v>
      </c>
      <c r="H27" s="50">
        <v>54</v>
      </c>
      <c r="I27" s="50">
        <v>54</v>
      </c>
      <c r="J27" s="50">
        <v>54</v>
      </c>
      <c r="K27" s="50">
        <v>54</v>
      </c>
      <c r="L27" s="50">
        <v>54</v>
      </c>
      <c r="M27" s="50">
        <v>54</v>
      </c>
      <c r="N27" s="50">
        <v>54</v>
      </c>
      <c r="O27" s="50">
        <v>54</v>
      </c>
      <c r="P27" s="50">
        <v>54</v>
      </c>
      <c r="Q27" s="50">
        <v>54</v>
      </c>
      <c r="R27" s="51">
        <v>54</v>
      </c>
      <c r="S27" s="35"/>
    </row>
    <row r="28" spans="1:19" ht="30" x14ac:dyDescent="0.35">
      <c r="A28" s="168" t="s">
        <v>340</v>
      </c>
      <c r="B28" s="44" t="s">
        <v>189</v>
      </c>
      <c r="C28" s="56">
        <v>0.12271324327284228</v>
      </c>
      <c r="D28" s="46">
        <v>-8.1648047693512069E-2</v>
      </c>
      <c r="E28" s="46">
        <v>0.19552705792884109</v>
      </c>
      <c r="F28" s="46">
        <v>0.15558154850830552</v>
      </c>
      <c r="G28" s="54" t="s">
        <v>461</v>
      </c>
      <c r="H28" s="54" t="s">
        <v>451</v>
      </c>
      <c r="I28" s="54" t="s">
        <v>224</v>
      </c>
      <c r="J28" s="46">
        <v>0.16321707569576124</v>
      </c>
      <c r="K28" s="53">
        <v>1</v>
      </c>
      <c r="L28" s="54" t="s">
        <v>469</v>
      </c>
      <c r="M28" s="54" t="s">
        <v>297</v>
      </c>
      <c r="N28" s="54" t="s">
        <v>261</v>
      </c>
      <c r="O28" s="54" t="s">
        <v>219</v>
      </c>
      <c r="P28" s="54" t="s">
        <v>470</v>
      </c>
      <c r="Q28" s="46">
        <v>2.6282441878442621E-2</v>
      </c>
      <c r="R28" s="55" t="s">
        <v>316</v>
      </c>
      <c r="S28" s="35"/>
    </row>
    <row r="29" spans="1:19" ht="15.5" x14ac:dyDescent="0.35">
      <c r="A29" s="167"/>
      <c r="B29" s="44" t="s">
        <v>190</v>
      </c>
      <c r="C29" s="56">
        <v>0.3766951216739155</v>
      </c>
      <c r="D29" s="46">
        <v>0.55725041954793919</v>
      </c>
      <c r="E29" s="46">
        <v>0.15650558675710324</v>
      </c>
      <c r="F29" s="46">
        <v>0.26127115338700269</v>
      </c>
      <c r="G29" s="46">
        <v>4.3193107365342119E-2</v>
      </c>
      <c r="H29" s="46">
        <v>5.260604265197845E-5</v>
      </c>
      <c r="I29" s="46">
        <v>7.2688771589929119E-4</v>
      </c>
      <c r="J29" s="46">
        <v>0.23829506877643478</v>
      </c>
      <c r="K29" s="57"/>
      <c r="L29" s="46">
        <v>8.4946881055013814E-5</v>
      </c>
      <c r="M29" s="46">
        <v>9.4307539759376209E-4</v>
      </c>
      <c r="N29" s="46">
        <v>1.1902526220548663E-3</v>
      </c>
      <c r="O29" s="46">
        <v>1.1451280179604418E-2</v>
      </c>
      <c r="P29" s="46">
        <v>3.3716215427571517E-3</v>
      </c>
      <c r="Q29" s="46">
        <v>0.85036785994721775</v>
      </c>
      <c r="R29" s="47">
        <v>1.5528384562364738E-5</v>
      </c>
      <c r="S29" s="35"/>
    </row>
    <row r="30" spans="1:19" ht="15.5" x14ac:dyDescent="0.35">
      <c r="A30" s="168"/>
      <c r="B30" s="48" t="s">
        <v>191</v>
      </c>
      <c r="C30" s="49">
        <v>54</v>
      </c>
      <c r="D30" s="50">
        <v>54</v>
      </c>
      <c r="E30" s="50">
        <v>54</v>
      </c>
      <c r="F30" s="50">
        <v>54</v>
      </c>
      <c r="G30" s="50">
        <v>54</v>
      </c>
      <c r="H30" s="50">
        <v>54</v>
      </c>
      <c r="I30" s="50">
        <v>54</v>
      </c>
      <c r="J30" s="50">
        <v>54</v>
      </c>
      <c r="K30" s="50">
        <v>54</v>
      </c>
      <c r="L30" s="50">
        <v>54</v>
      </c>
      <c r="M30" s="50">
        <v>54</v>
      </c>
      <c r="N30" s="50">
        <v>54</v>
      </c>
      <c r="O30" s="50">
        <v>54</v>
      </c>
      <c r="P30" s="50">
        <v>54</v>
      </c>
      <c r="Q30" s="50">
        <v>54</v>
      </c>
      <c r="R30" s="51">
        <v>54</v>
      </c>
      <c r="S30" s="35"/>
    </row>
    <row r="31" spans="1:19" ht="30" x14ac:dyDescent="0.35">
      <c r="A31" s="168" t="s">
        <v>341</v>
      </c>
      <c r="B31" s="44" t="s">
        <v>189</v>
      </c>
      <c r="C31" s="56">
        <v>0.1250083218368791</v>
      </c>
      <c r="D31" s="46">
        <v>0.25789200437868942</v>
      </c>
      <c r="E31" s="46">
        <v>0.16520943600097052</v>
      </c>
      <c r="F31" s="46">
        <v>0.24551446080836278</v>
      </c>
      <c r="G31" s="46">
        <v>9.2716651149091223E-2</v>
      </c>
      <c r="H31" s="54" t="s">
        <v>464</v>
      </c>
      <c r="I31" s="54" t="s">
        <v>450</v>
      </c>
      <c r="J31" s="46">
        <v>0.2568880292933331</v>
      </c>
      <c r="K31" s="54" t="s">
        <v>469</v>
      </c>
      <c r="L31" s="53">
        <v>1</v>
      </c>
      <c r="M31" s="54" t="s">
        <v>471</v>
      </c>
      <c r="N31" s="54" t="s">
        <v>472</v>
      </c>
      <c r="O31" s="54" t="s">
        <v>473</v>
      </c>
      <c r="P31" s="46">
        <v>0.20343822288531471</v>
      </c>
      <c r="Q31" s="46">
        <v>0.1977156668893241</v>
      </c>
      <c r="R31" s="55" t="s">
        <v>500</v>
      </c>
      <c r="S31" s="35"/>
    </row>
    <row r="32" spans="1:19" ht="15.5" x14ac:dyDescent="0.35">
      <c r="A32" s="167"/>
      <c r="B32" s="44" t="s">
        <v>190</v>
      </c>
      <c r="C32" s="56">
        <v>0.367766361191189</v>
      </c>
      <c r="D32" s="46">
        <v>5.9733854379879499E-2</v>
      </c>
      <c r="E32" s="46">
        <v>0.23253505562797516</v>
      </c>
      <c r="F32" s="46">
        <v>7.3544110040543384E-2</v>
      </c>
      <c r="G32" s="46">
        <v>0.50488595610595688</v>
      </c>
      <c r="H32" s="46">
        <v>1.0660236469070883E-2</v>
      </c>
      <c r="I32" s="46">
        <v>1.5762106675149962E-2</v>
      </c>
      <c r="J32" s="46">
        <v>6.0769828658783741E-2</v>
      </c>
      <c r="K32" s="46">
        <v>8.4946881055013814E-5</v>
      </c>
      <c r="L32" s="57"/>
      <c r="M32" s="46">
        <v>7.7549071499110112E-5</v>
      </c>
      <c r="N32" s="46">
        <v>2.9176111190328431E-3</v>
      </c>
      <c r="O32" s="46">
        <v>1.0383525535147063E-2</v>
      </c>
      <c r="P32" s="46">
        <v>0.14008945979248119</v>
      </c>
      <c r="Q32" s="46">
        <v>0.15182875172359583</v>
      </c>
      <c r="R32" s="47">
        <v>1.2931884137232011E-5</v>
      </c>
      <c r="S32" s="35"/>
    </row>
    <row r="33" spans="1:19" ht="15.5" x14ac:dyDescent="0.35">
      <c r="A33" s="168"/>
      <c r="B33" s="48" t="s">
        <v>191</v>
      </c>
      <c r="C33" s="49">
        <v>54</v>
      </c>
      <c r="D33" s="50">
        <v>54</v>
      </c>
      <c r="E33" s="50">
        <v>54</v>
      </c>
      <c r="F33" s="50">
        <v>54</v>
      </c>
      <c r="G33" s="50">
        <v>54</v>
      </c>
      <c r="H33" s="50">
        <v>54</v>
      </c>
      <c r="I33" s="50">
        <v>54</v>
      </c>
      <c r="J33" s="50">
        <v>54</v>
      </c>
      <c r="K33" s="50">
        <v>54</v>
      </c>
      <c r="L33" s="50">
        <v>54</v>
      </c>
      <c r="M33" s="50">
        <v>54</v>
      </c>
      <c r="N33" s="50">
        <v>54</v>
      </c>
      <c r="O33" s="50">
        <v>54</v>
      </c>
      <c r="P33" s="50">
        <v>54</v>
      </c>
      <c r="Q33" s="50">
        <v>54</v>
      </c>
      <c r="R33" s="51">
        <v>54</v>
      </c>
      <c r="S33" s="35"/>
    </row>
    <row r="34" spans="1:19" ht="30" x14ac:dyDescent="0.35">
      <c r="A34" s="168" t="s">
        <v>342</v>
      </c>
      <c r="B34" s="44" t="s">
        <v>189</v>
      </c>
      <c r="C34" s="52" t="s">
        <v>448</v>
      </c>
      <c r="D34" s="54" t="s">
        <v>207</v>
      </c>
      <c r="E34" s="46">
        <v>0.24894293167206397</v>
      </c>
      <c r="F34" s="54" t="s">
        <v>457</v>
      </c>
      <c r="G34" s="54" t="s">
        <v>435</v>
      </c>
      <c r="H34" s="54" t="s">
        <v>465</v>
      </c>
      <c r="I34" s="54" t="s">
        <v>268</v>
      </c>
      <c r="J34" s="54" t="s">
        <v>222</v>
      </c>
      <c r="K34" s="54" t="s">
        <v>297</v>
      </c>
      <c r="L34" s="54" t="s">
        <v>471</v>
      </c>
      <c r="M34" s="53">
        <v>1</v>
      </c>
      <c r="N34" s="54" t="s">
        <v>474</v>
      </c>
      <c r="O34" s="54" t="s">
        <v>475</v>
      </c>
      <c r="P34" s="54" t="s">
        <v>467</v>
      </c>
      <c r="Q34" s="54" t="s">
        <v>475</v>
      </c>
      <c r="R34" s="55" t="s">
        <v>501</v>
      </c>
      <c r="S34" s="35"/>
    </row>
    <row r="35" spans="1:19" ht="15.5" x14ac:dyDescent="0.35">
      <c r="A35" s="167"/>
      <c r="B35" s="44" t="s">
        <v>190</v>
      </c>
      <c r="C35" s="56">
        <v>4.2444753439294986E-4</v>
      </c>
      <c r="D35" s="46">
        <v>5.7549704418060664E-3</v>
      </c>
      <c r="E35" s="46">
        <v>6.948708975187852E-2</v>
      </c>
      <c r="F35" s="46">
        <v>7.413536836363569E-5</v>
      </c>
      <c r="G35" s="46">
        <v>2.2164065067606173E-8</v>
      </c>
      <c r="H35" s="46">
        <v>1.9375798350851851E-2</v>
      </c>
      <c r="I35" s="46">
        <v>8.3356168481473203E-3</v>
      </c>
      <c r="J35" s="46">
        <v>4.2196881090798784E-2</v>
      </c>
      <c r="K35" s="46">
        <v>9.4307539759376209E-4</v>
      </c>
      <c r="L35" s="46">
        <v>7.7549071499110112E-5</v>
      </c>
      <c r="M35" s="57"/>
      <c r="N35" s="46">
        <v>8.9435200428799507E-5</v>
      </c>
      <c r="O35" s="46">
        <v>3.4318286840137454E-3</v>
      </c>
      <c r="P35" s="46">
        <v>5.7220121539660815E-4</v>
      </c>
      <c r="Q35" s="46">
        <v>3.4318286840137454E-3</v>
      </c>
      <c r="R35" s="47">
        <v>4.2190279866302202E-14</v>
      </c>
      <c r="S35" s="35"/>
    </row>
    <row r="36" spans="1:19" ht="15.5" x14ac:dyDescent="0.35">
      <c r="A36" s="168"/>
      <c r="B36" s="48" t="s">
        <v>191</v>
      </c>
      <c r="C36" s="49">
        <v>54</v>
      </c>
      <c r="D36" s="50">
        <v>54</v>
      </c>
      <c r="E36" s="50">
        <v>54</v>
      </c>
      <c r="F36" s="50">
        <v>54</v>
      </c>
      <c r="G36" s="50">
        <v>54</v>
      </c>
      <c r="H36" s="50">
        <v>54</v>
      </c>
      <c r="I36" s="50">
        <v>54</v>
      </c>
      <c r="J36" s="50">
        <v>54</v>
      </c>
      <c r="K36" s="50">
        <v>54</v>
      </c>
      <c r="L36" s="50">
        <v>54</v>
      </c>
      <c r="M36" s="50">
        <v>54</v>
      </c>
      <c r="N36" s="50">
        <v>54</v>
      </c>
      <c r="O36" s="50">
        <v>54</v>
      </c>
      <c r="P36" s="50">
        <v>54</v>
      </c>
      <c r="Q36" s="50">
        <v>54</v>
      </c>
      <c r="R36" s="51">
        <v>54</v>
      </c>
      <c r="S36" s="35"/>
    </row>
    <row r="37" spans="1:19" ht="30" x14ac:dyDescent="0.35">
      <c r="A37" s="168" t="s">
        <v>343</v>
      </c>
      <c r="B37" s="44" t="s">
        <v>189</v>
      </c>
      <c r="C37" s="56">
        <v>6.3375818761452415E-2</v>
      </c>
      <c r="D37" s="46">
        <v>6.4873091806341349E-2</v>
      </c>
      <c r="E37" s="54" t="s">
        <v>199</v>
      </c>
      <c r="F37" s="54" t="s">
        <v>264</v>
      </c>
      <c r="G37" s="54" t="s">
        <v>448</v>
      </c>
      <c r="H37" s="54" t="s">
        <v>466</v>
      </c>
      <c r="I37" s="54" t="s">
        <v>220</v>
      </c>
      <c r="J37" s="46">
        <v>0.2510891339818464</v>
      </c>
      <c r="K37" s="54" t="s">
        <v>261</v>
      </c>
      <c r="L37" s="54" t="s">
        <v>472</v>
      </c>
      <c r="M37" s="54" t="s">
        <v>474</v>
      </c>
      <c r="N37" s="53">
        <v>1</v>
      </c>
      <c r="O37" s="54" t="s">
        <v>454</v>
      </c>
      <c r="P37" s="54" t="s">
        <v>452</v>
      </c>
      <c r="Q37" s="54" t="s">
        <v>307</v>
      </c>
      <c r="R37" s="55" t="s">
        <v>502</v>
      </c>
      <c r="S37" s="35"/>
    </row>
    <row r="38" spans="1:19" ht="15.5" x14ac:dyDescent="0.35">
      <c r="A38" s="167"/>
      <c r="B38" s="44" t="s">
        <v>190</v>
      </c>
      <c r="C38" s="56">
        <v>0.64891054225056399</v>
      </c>
      <c r="D38" s="46">
        <v>0.64117632520016343</v>
      </c>
      <c r="E38" s="46">
        <v>1.3672609899349982E-2</v>
      </c>
      <c r="F38" s="46">
        <v>3.4601287145440453E-2</v>
      </c>
      <c r="G38" s="46">
        <v>4.25768634252303E-4</v>
      </c>
      <c r="H38" s="46">
        <v>4.0002079739389337E-2</v>
      </c>
      <c r="I38" s="46">
        <v>4.4658039121527847E-2</v>
      </c>
      <c r="J38" s="46">
        <v>6.7039585728275883E-2</v>
      </c>
      <c r="K38" s="46">
        <v>1.1902526220548663E-3</v>
      </c>
      <c r="L38" s="46">
        <v>2.9176111190328431E-3</v>
      </c>
      <c r="M38" s="46">
        <v>8.9435200428799507E-5</v>
      </c>
      <c r="N38" s="57"/>
      <c r="O38" s="46">
        <v>4.5860990735475931E-3</v>
      </c>
      <c r="P38" s="46">
        <v>3.0363396985105252E-2</v>
      </c>
      <c r="Q38" s="46">
        <v>4.7066473271448389E-2</v>
      </c>
      <c r="R38" s="47">
        <v>2.0425670686580213E-7</v>
      </c>
      <c r="S38" s="35"/>
    </row>
    <row r="39" spans="1:19" ht="15.5" x14ac:dyDescent="0.35">
      <c r="A39" s="168"/>
      <c r="B39" s="48" t="s">
        <v>191</v>
      </c>
      <c r="C39" s="49">
        <v>54</v>
      </c>
      <c r="D39" s="50">
        <v>54</v>
      </c>
      <c r="E39" s="50">
        <v>54</v>
      </c>
      <c r="F39" s="50">
        <v>54</v>
      </c>
      <c r="G39" s="50">
        <v>54</v>
      </c>
      <c r="H39" s="50">
        <v>54</v>
      </c>
      <c r="I39" s="50">
        <v>54</v>
      </c>
      <c r="J39" s="50">
        <v>54</v>
      </c>
      <c r="K39" s="50">
        <v>54</v>
      </c>
      <c r="L39" s="50">
        <v>54</v>
      </c>
      <c r="M39" s="50">
        <v>54</v>
      </c>
      <c r="N39" s="50">
        <v>54</v>
      </c>
      <c r="O39" s="50">
        <v>54</v>
      </c>
      <c r="P39" s="50">
        <v>54</v>
      </c>
      <c r="Q39" s="50">
        <v>54</v>
      </c>
      <c r="R39" s="51">
        <v>54</v>
      </c>
      <c r="S39" s="35"/>
    </row>
    <row r="40" spans="1:19" ht="30" x14ac:dyDescent="0.35">
      <c r="A40" s="168" t="s">
        <v>344</v>
      </c>
      <c r="B40" s="44" t="s">
        <v>189</v>
      </c>
      <c r="C40" s="52" t="s">
        <v>449</v>
      </c>
      <c r="D40" s="46">
        <v>0.25008105792380481</v>
      </c>
      <c r="E40" s="46">
        <v>0.203099392996999</v>
      </c>
      <c r="F40" s="54" t="s">
        <v>219</v>
      </c>
      <c r="G40" s="46">
        <v>0.22516785591996172</v>
      </c>
      <c r="H40" s="46">
        <v>0.22756568812519101</v>
      </c>
      <c r="I40" s="54" t="s">
        <v>468</v>
      </c>
      <c r="J40" s="46">
        <v>0.13827576825314822</v>
      </c>
      <c r="K40" s="54" t="s">
        <v>219</v>
      </c>
      <c r="L40" s="54" t="s">
        <v>473</v>
      </c>
      <c r="M40" s="54" t="s">
        <v>475</v>
      </c>
      <c r="N40" s="54" t="s">
        <v>454</v>
      </c>
      <c r="O40" s="53">
        <v>1</v>
      </c>
      <c r="P40" s="46">
        <v>0.10337291444497097</v>
      </c>
      <c r="Q40" s="54" t="s">
        <v>468</v>
      </c>
      <c r="R40" s="55" t="s">
        <v>503</v>
      </c>
      <c r="S40" s="35"/>
    </row>
    <row r="41" spans="1:19" ht="15.5" x14ac:dyDescent="0.35">
      <c r="A41" s="167"/>
      <c r="B41" s="44" t="s">
        <v>190</v>
      </c>
      <c r="C41" s="56">
        <v>3.1439231931747511E-2</v>
      </c>
      <c r="D41" s="46">
        <v>6.8180462517893045E-2</v>
      </c>
      <c r="E41" s="46">
        <v>0.14076507234208707</v>
      </c>
      <c r="F41" s="46">
        <v>1.1421101599637636E-2</v>
      </c>
      <c r="G41" s="46">
        <v>0.10162621837757393</v>
      </c>
      <c r="H41" s="46">
        <v>9.794010517668128E-2</v>
      </c>
      <c r="I41" s="46">
        <v>2.6347808215450411E-2</v>
      </c>
      <c r="J41" s="46">
        <v>0.31869671808048861</v>
      </c>
      <c r="K41" s="46">
        <v>1.1451280179604418E-2</v>
      </c>
      <c r="L41" s="46">
        <v>1.0383525535147063E-2</v>
      </c>
      <c r="M41" s="46">
        <v>3.4318286840137454E-3</v>
      </c>
      <c r="N41" s="46">
        <v>4.5860990735475931E-3</v>
      </c>
      <c r="O41" s="57"/>
      <c r="P41" s="46">
        <v>0.45696459586801841</v>
      </c>
      <c r="Q41" s="46">
        <v>2.6288385861482255E-2</v>
      </c>
      <c r="R41" s="47">
        <v>1.4187219373574629E-5</v>
      </c>
      <c r="S41" s="35"/>
    </row>
    <row r="42" spans="1:19" ht="15.5" x14ac:dyDescent="0.35">
      <c r="A42" s="168"/>
      <c r="B42" s="48" t="s">
        <v>191</v>
      </c>
      <c r="C42" s="49">
        <v>54</v>
      </c>
      <c r="D42" s="50">
        <v>54</v>
      </c>
      <c r="E42" s="50">
        <v>54</v>
      </c>
      <c r="F42" s="50">
        <v>54</v>
      </c>
      <c r="G42" s="50">
        <v>54</v>
      </c>
      <c r="H42" s="50">
        <v>54</v>
      </c>
      <c r="I42" s="50">
        <v>54</v>
      </c>
      <c r="J42" s="50">
        <v>54</v>
      </c>
      <c r="K42" s="50">
        <v>54</v>
      </c>
      <c r="L42" s="50">
        <v>54</v>
      </c>
      <c r="M42" s="50">
        <v>54</v>
      </c>
      <c r="N42" s="50">
        <v>54</v>
      </c>
      <c r="O42" s="50">
        <v>54</v>
      </c>
      <c r="P42" s="50">
        <v>54</v>
      </c>
      <c r="Q42" s="50">
        <v>54</v>
      </c>
      <c r="R42" s="51">
        <v>54</v>
      </c>
      <c r="S42" s="35"/>
    </row>
    <row r="43" spans="1:19" ht="30" x14ac:dyDescent="0.35">
      <c r="A43" s="168" t="s">
        <v>345</v>
      </c>
      <c r="B43" s="44" t="s">
        <v>189</v>
      </c>
      <c r="C43" s="52" t="s">
        <v>270</v>
      </c>
      <c r="D43" s="46">
        <v>0.19926802282926626</v>
      </c>
      <c r="E43" s="46">
        <v>4.2352828483647617E-2</v>
      </c>
      <c r="F43" s="54" t="s">
        <v>458</v>
      </c>
      <c r="G43" s="54" t="s">
        <v>203</v>
      </c>
      <c r="H43" s="54" t="s">
        <v>427</v>
      </c>
      <c r="I43" s="54" t="s">
        <v>201</v>
      </c>
      <c r="J43" s="54" t="s">
        <v>246</v>
      </c>
      <c r="K43" s="54" t="s">
        <v>470</v>
      </c>
      <c r="L43" s="46">
        <v>0.20343822288531471</v>
      </c>
      <c r="M43" s="54" t="s">
        <v>467</v>
      </c>
      <c r="N43" s="54" t="s">
        <v>452</v>
      </c>
      <c r="O43" s="46">
        <v>0.10337291444497097</v>
      </c>
      <c r="P43" s="53">
        <v>1</v>
      </c>
      <c r="Q43" s="46">
        <v>6.2023748666982577E-2</v>
      </c>
      <c r="R43" s="55" t="s">
        <v>439</v>
      </c>
      <c r="S43" s="35"/>
    </row>
    <row r="44" spans="1:19" ht="15.5" x14ac:dyDescent="0.35">
      <c r="A44" s="167"/>
      <c r="B44" s="44" t="s">
        <v>190</v>
      </c>
      <c r="C44" s="56">
        <v>2.7066199298623837E-2</v>
      </c>
      <c r="D44" s="46">
        <v>0.1485747098779284</v>
      </c>
      <c r="E44" s="46">
        <v>0.76106500966043322</v>
      </c>
      <c r="F44" s="46">
        <v>5.8312658739865749E-4</v>
      </c>
      <c r="G44" s="46">
        <v>2.0744699202274557E-3</v>
      </c>
      <c r="H44" s="46">
        <v>9.0128536992780377E-3</v>
      </c>
      <c r="I44" s="46">
        <v>1.843596045859117E-4</v>
      </c>
      <c r="J44" s="46">
        <v>3.6713929693472029E-2</v>
      </c>
      <c r="K44" s="46">
        <v>3.3716215427571517E-3</v>
      </c>
      <c r="L44" s="46">
        <v>0.14008945979248119</v>
      </c>
      <c r="M44" s="46">
        <v>5.7220121539660815E-4</v>
      </c>
      <c r="N44" s="46">
        <v>3.0363396985105252E-2</v>
      </c>
      <c r="O44" s="46">
        <v>0.45696459586801841</v>
      </c>
      <c r="P44" s="57"/>
      <c r="Q44" s="46">
        <v>0.65592646025132251</v>
      </c>
      <c r="R44" s="47">
        <v>3.9526808009243011E-6</v>
      </c>
      <c r="S44" s="35"/>
    </row>
    <row r="45" spans="1:19" ht="15.5" x14ac:dyDescent="0.35">
      <c r="A45" s="168"/>
      <c r="B45" s="48" t="s">
        <v>191</v>
      </c>
      <c r="C45" s="49">
        <v>54</v>
      </c>
      <c r="D45" s="50">
        <v>54</v>
      </c>
      <c r="E45" s="50">
        <v>54</v>
      </c>
      <c r="F45" s="50">
        <v>54</v>
      </c>
      <c r="G45" s="50">
        <v>54</v>
      </c>
      <c r="H45" s="50">
        <v>54</v>
      </c>
      <c r="I45" s="50">
        <v>54</v>
      </c>
      <c r="J45" s="50">
        <v>54</v>
      </c>
      <c r="K45" s="50">
        <v>54</v>
      </c>
      <c r="L45" s="50">
        <v>54</v>
      </c>
      <c r="M45" s="50">
        <v>54</v>
      </c>
      <c r="N45" s="50">
        <v>54</v>
      </c>
      <c r="O45" s="50">
        <v>54</v>
      </c>
      <c r="P45" s="50">
        <v>54</v>
      </c>
      <c r="Q45" s="50">
        <v>54</v>
      </c>
      <c r="R45" s="51">
        <v>54</v>
      </c>
      <c r="S45" s="35"/>
    </row>
    <row r="46" spans="1:19" ht="30" x14ac:dyDescent="0.35">
      <c r="A46" s="168" t="s">
        <v>346</v>
      </c>
      <c r="B46" s="44" t="s">
        <v>189</v>
      </c>
      <c r="C46" s="56">
        <v>9.7723671626220129E-2</v>
      </c>
      <c r="D46" s="54" t="s">
        <v>292</v>
      </c>
      <c r="E46" s="46">
        <v>0.1579661945532215</v>
      </c>
      <c r="F46" s="46">
        <v>0.21361829152178885</v>
      </c>
      <c r="G46" s="54" t="s">
        <v>218</v>
      </c>
      <c r="H46" s="46">
        <v>5.6891422031297802E-2</v>
      </c>
      <c r="I46" s="46">
        <v>7.5552930076397171E-2</v>
      </c>
      <c r="J46" s="46">
        <v>-8.2965460951888975E-2</v>
      </c>
      <c r="K46" s="46">
        <v>2.6282441878442621E-2</v>
      </c>
      <c r="L46" s="46">
        <v>0.1977156668893241</v>
      </c>
      <c r="M46" s="54" t="s">
        <v>475</v>
      </c>
      <c r="N46" s="54" t="s">
        <v>307</v>
      </c>
      <c r="O46" s="54" t="s">
        <v>468</v>
      </c>
      <c r="P46" s="46">
        <v>6.2023748666982577E-2</v>
      </c>
      <c r="Q46" s="53">
        <v>1</v>
      </c>
      <c r="R46" s="55" t="s">
        <v>287</v>
      </c>
      <c r="S46" s="35"/>
    </row>
    <row r="47" spans="1:19" ht="15.5" x14ac:dyDescent="0.35">
      <c r="A47" s="167"/>
      <c r="B47" s="44" t="s">
        <v>190</v>
      </c>
      <c r="C47" s="56">
        <v>0.4820547397316971</v>
      </c>
      <c r="D47" s="46">
        <v>2.74719456321517E-2</v>
      </c>
      <c r="E47" s="46">
        <v>0.25394135410878377</v>
      </c>
      <c r="F47" s="46">
        <v>0.12090162215365095</v>
      </c>
      <c r="G47" s="46">
        <v>3.0672550333632552E-2</v>
      </c>
      <c r="H47" s="46">
        <v>0.68282305820067335</v>
      </c>
      <c r="I47" s="46">
        <v>0.58714049600513163</v>
      </c>
      <c r="J47" s="46">
        <v>0.55088579961970507</v>
      </c>
      <c r="K47" s="46">
        <v>0.85036785994721775</v>
      </c>
      <c r="L47" s="46">
        <v>0.15182875172359583</v>
      </c>
      <c r="M47" s="46">
        <v>3.4318286840137454E-3</v>
      </c>
      <c r="N47" s="46">
        <v>4.7066473271448389E-2</v>
      </c>
      <c r="O47" s="46">
        <v>2.6288385861482255E-2</v>
      </c>
      <c r="P47" s="46">
        <v>0.65592646025132251</v>
      </c>
      <c r="Q47" s="57"/>
      <c r="R47" s="47">
        <v>2.3260781575336642E-3</v>
      </c>
      <c r="S47" s="35"/>
    </row>
    <row r="48" spans="1:19" ht="15.5" x14ac:dyDescent="0.35">
      <c r="A48" s="168"/>
      <c r="B48" s="48" t="s">
        <v>191</v>
      </c>
      <c r="C48" s="49">
        <v>54</v>
      </c>
      <c r="D48" s="50">
        <v>54</v>
      </c>
      <c r="E48" s="50">
        <v>54</v>
      </c>
      <c r="F48" s="50">
        <v>54</v>
      </c>
      <c r="G48" s="50">
        <v>54</v>
      </c>
      <c r="H48" s="50">
        <v>54</v>
      </c>
      <c r="I48" s="50">
        <v>54</v>
      </c>
      <c r="J48" s="50">
        <v>54</v>
      </c>
      <c r="K48" s="50">
        <v>54</v>
      </c>
      <c r="L48" s="50">
        <v>54</v>
      </c>
      <c r="M48" s="50">
        <v>54</v>
      </c>
      <c r="N48" s="50">
        <v>54</v>
      </c>
      <c r="O48" s="50">
        <v>54</v>
      </c>
      <c r="P48" s="50">
        <v>54</v>
      </c>
      <c r="Q48" s="50">
        <v>54</v>
      </c>
      <c r="R48" s="51">
        <v>54</v>
      </c>
      <c r="S48" s="35"/>
    </row>
    <row r="49" spans="1:19" ht="30" x14ac:dyDescent="0.35">
      <c r="A49" s="168" t="s">
        <v>186</v>
      </c>
      <c r="B49" s="44" t="s">
        <v>189</v>
      </c>
      <c r="C49" s="62" t="s">
        <v>495</v>
      </c>
      <c r="D49" s="63" t="s">
        <v>236</v>
      </c>
      <c r="E49" s="63" t="s">
        <v>282</v>
      </c>
      <c r="F49" s="63" t="s">
        <v>496</v>
      </c>
      <c r="G49" s="63" t="s">
        <v>497</v>
      </c>
      <c r="H49" s="63" t="s">
        <v>495</v>
      </c>
      <c r="I49" s="63" t="s">
        <v>498</v>
      </c>
      <c r="J49" s="63" t="s">
        <v>499</v>
      </c>
      <c r="K49" s="63" t="s">
        <v>316</v>
      </c>
      <c r="L49" s="63" t="s">
        <v>500</v>
      </c>
      <c r="M49" s="63" t="s">
        <v>501</v>
      </c>
      <c r="N49" s="63" t="s">
        <v>502</v>
      </c>
      <c r="O49" s="63" t="s">
        <v>503</v>
      </c>
      <c r="P49" s="63" t="s">
        <v>439</v>
      </c>
      <c r="Q49" s="63" t="s">
        <v>287</v>
      </c>
      <c r="R49" s="58">
        <v>1</v>
      </c>
      <c r="S49" s="35"/>
    </row>
    <row r="50" spans="1:19" ht="15.5" x14ac:dyDescent="0.35">
      <c r="A50" s="167"/>
      <c r="B50" s="44" t="s">
        <v>190</v>
      </c>
      <c r="C50" s="64">
        <v>4.3628651200667252E-5</v>
      </c>
      <c r="D50" s="65">
        <v>3.9733749435833718E-5</v>
      </c>
      <c r="E50" s="65">
        <v>1.1465358475581809E-3</v>
      </c>
      <c r="F50" s="65">
        <v>3.2647293378981805E-9</v>
      </c>
      <c r="G50" s="65">
        <v>1.9778661503276892E-9</v>
      </c>
      <c r="H50" s="65">
        <v>4.4812241629348133E-5</v>
      </c>
      <c r="I50" s="65">
        <v>9.2011463125666741E-7</v>
      </c>
      <c r="J50" s="65">
        <v>3.4880711575396464E-5</v>
      </c>
      <c r="K50" s="65">
        <v>1.5528384562364738E-5</v>
      </c>
      <c r="L50" s="65">
        <v>1.2931884137232011E-5</v>
      </c>
      <c r="M50" s="65">
        <v>4.2190279866302202E-14</v>
      </c>
      <c r="N50" s="65">
        <v>2.0425670686580213E-7</v>
      </c>
      <c r="O50" s="65">
        <v>1.4187219373574629E-5</v>
      </c>
      <c r="P50" s="65">
        <v>3.9526808009243011E-6</v>
      </c>
      <c r="Q50" s="65">
        <v>2.3260781575336642E-3</v>
      </c>
      <c r="R50" s="59"/>
      <c r="S50" s="35"/>
    </row>
    <row r="51" spans="1:19" ht="15.5" x14ac:dyDescent="0.35">
      <c r="A51" s="169"/>
      <c r="B51" s="60" t="s">
        <v>191</v>
      </c>
      <c r="C51" s="66">
        <v>54</v>
      </c>
      <c r="D51" s="67">
        <v>54</v>
      </c>
      <c r="E51" s="67">
        <v>54</v>
      </c>
      <c r="F51" s="67">
        <v>54</v>
      </c>
      <c r="G51" s="67">
        <v>54</v>
      </c>
      <c r="H51" s="67">
        <v>54</v>
      </c>
      <c r="I51" s="67">
        <v>54</v>
      </c>
      <c r="J51" s="67">
        <v>54</v>
      </c>
      <c r="K51" s="67">
        <v>54</v>
      </c>
      <c r="L51" s="67">
        <v>54</v>
      </c>
      <c r="M51" s="67">
        <v>54</v>
      </c>
      <c r="N51" s="67">
        <v>54</v>
      </c>
      <c r="O51" s="67">
        <v>54</v>
      </c>
      <c r="P51" s="67">
        <v>54</v>
      </c>
      <c r="Q51" s="67">
        <v>54</v>
      </c>
      <c r="R51" s="61">
        <v>54</v>
      </c>
      <c r="S51" s="35"/>
    </row>
    <row r="52" spans="1:19" ht="15.5" x14ac:dyDescent="0.35">
      <c r="A52" s="163" t="s">
        <v>192</v>
      </c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35"/>
    </row>
    <row r="53" spans="1:19" ht="15.5" x14ac:dyDescent="0.35">
      <c r="A53" s="163" t="s">
        <v>193</v>
      </c>
      <c r="B53" s="163"/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35"/>
    </row>
    <row r="54" spans="1:19" ht="15.5" x14ac:dyDescent="0.35">
      <c r="A54" s="33"/>
    </row>
    <row r="55" spans="1:19" ht="15.5" x14ac:dyDescent="0.35">
      <c r="A55" s="33"/>
    </row>
    <row r="56" spans="1:19" ht="15.5" x14ac:dyDescent="0.35">
      <c r="A56" s="33"/>
    </row>
    <row r="57" spans="1:19" ht="15.5" x14ac:dyDescent="0.35">
      <c r="A57" s="33"/>
    </row>
    <row r="58" spans="1:19" ht="15.5" x14ac:dyDescent="0.35">
      <c r="A58" s="33"/>
    </row>
    <row r="59" spans="1:19" ht="15.5" x14ac:dyDescent="0.35">
      <c r="A59" s="33"/>
    </row>
    <row r="60" spans="1:19" ht="15.5" x14ac:dyDescent="0.35">
      <c r="A60" s="33"/>
    </row>
    <row r="61" spans="1:19" ht="15.5" x14ac:dyDescent="0.35">
      <c r="A61" s="33"/>
    </row>
    <row r="62" spans="1:19" ht="15.5" x14ac:dyDescent="0.35">
      <c r="A62" s="33"/>
    </row>
    <row r="63" spans="1:19" ht="15.5" x14ac:dyDescent="0.35">
      <c r="A63" s="33"/>
    </row>
    <row r="64" spans="1:19" ht="15.5" x14ac:dyDescent="0.35">
      <c r="A64" s="33"/>
    </row>
    <row r="65" spans="1:1" ht="15.5" x14ac:dyDescent="0.35">
      <c r="A65" s="33"/>
    </row>
    <row r="66" spans="1:1" ht="15.5" x14ac:dyDescent="0.35">
      <c r="A66" s="33"/>
    </row>
    <row r="67" spans="1:1" ht="15.75" customHeight="1" x14ac:dyDescent="0.35">
      <c r="A67" s="33"/>
    </row>
    <row r="68" spans="1:1" ht="15.75" customHeight="1" x14ac:dyDescent="0.35">
      <c r="A68" s="33"/>
    </row>
  </sheetData>
  <mergeCells count="20">
    <mergeCell ref="A28:A30"/>
    <mergeCell ref="A31:A33"/>
    <mergeCell ref="A46:A48"/>
    <mergeCell ref="A49:A51"/>
    <mergeCell ref="A52:R52"/>
    <mergeCell ref="A53:R53"/>
    <mergeCell ref="A2:R2"/>
    <mergeCell ref="A3:B3"/>
    <mergeCell ref="A4:A6"/>
    <mergeCell ref="A7:A9"/>
    <mergeCell ref="A10:A12"/>
    <mergeCell ref="A13:A15"/>
    <mergeCell ref="A16:A18"/>
    <mergeCell ref="A19:A21"/>
    <mergeCell ref="A22:A24"/>
    <mergeCell ref="A34:A36"/>
    <mergeCell ref="A37:A39"/>
    <mergeCell ref="A40:A42"/>
    <mergeCell ref="A43:A45"/>
    <mergeCell ref="A25:A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 ASLI</vt:lpstr>
      <vt:lpstr>Uji Normalitas</vt:lpstr>
      <vt:lpstr>Uji linierita</vt:lpstr>
      <vt:lpstr>hasil uji t</vt:lpstr>
      <vt:lpstr>Sheet2</vt:lpstr>
      <vt:lpstr>UJI VALIDITAS X</vt:lpstr>
      <vt:lpstr>RELIABILITAS</vt:lpstr>
      <vt:lpstr>UJI VALIDITAS Y1</vt:lpstr>
      <vt:lpstr>UJI VALIDITAS Y2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dcterms:created xsi:type="dcterms:W3CDTF">2025-06-24T10:07:25Z</dcterms:created>
  <dcterms:modified xsi:type="dcterms:W3CDTF">2026-01-03T08:27:27Z</dcterms:modified>
</cp:coreProperties>
</file>